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CA993C9F-B527-47FC-B415-7858803CE4E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0" i="1" l="1"/>
  <c r="F308" i="1"/>
  <c r="F306" i="1"/>
  <c r="F304" i="1"/>
  <c r="F302" i="1"/>
  <c r="F293" i="1"/>
  <c r="F291" i="1"/>
  <c r="F289" i="1"/>
  <c r="F288" i="1"/>
  <c r="F285" i="1"/>
  <c r="F284" i="1"/>
  <c r="F283" i="1"/>
  <c r="F280" i="1"/>
  <c r="F278" i="1"/>
  <c r="F276" i="1"/>
  <c r="F274" i="1"/>
  <c r="F272" i="1"/>
  <c r="F270" i="1"/>
  <c r="F267" i="1"/>
  <c r="F266" i="1"/>
  <c r="F265" i="1"/>
  <c r="F262" i="1"/>
  <c r="F260" i="1"/>
  <c r="F258" i="1"/>
  <c r="F255" i="1"/>
  <c r="F254" i="1"/>
  <c r="F251" i="1"/>
  <c r="F249" i="1"/>
  <c r="F247" i="1"/>
  <c r="F245" i="1"/>
  <c r="F242" i="1"/>
  <c r="F241" i="1"/>
  <c r="F240" i="1"/>
  <c r="F239" i="1"/>
  <c r="F238" i="1"/>
  <c r="F237" i="1"/>
  <c r="F234" i="1"/>
  <c r="F232" i="1"/>
  <c r="F230" i="1"/>
  <c r="F228" i="1"/>
  <c r="F226" i="1"/>
  <c r="F224" i="1"/>
  <c r="F222" i="1"/>
  <c r="F220" i="1"/>
  <c r="F217" i="1"/>
  <c r="F206" i="1"/>
  <c r="F204" i="1"/>
  <c r="F200" i="1"/>
  <c r="F196" i="1"/>
  <c r="F194" i="1"/>
  <c r="F192" i="1"/>
  <c r="F189" i="1"/>
  <c r="F187" i="1"/>
  <c r="F185" i="1"/>
  <c r="F183" i="1"/>
  <c r="F181" i="1"/>
  <c r="F180" i="1"/>
  <c r="F179" i="1"/>
  <c r="F175" i="1"/>
  <c r="F173" i="1"/>
  <c r="F171" i="1"/>
  <c r="F169" i="1"/>
  <c r="F168" i="1"/>
  <c r="F165" i="1"/>
  <c r="F164" i="1"/>
  <c r="F160" i="1"/>
  <c r="F155" i="1"/>
  <c r="F153" i="1"/>
  <c r="F151" i="1"/>
  <c r="F149" i="1"/>
  <c r="F146" i="1"/>
  <c r="F144" i="1"/>
  <c r="F141" i="1"/>
  <c r="F137" i="1"/>
  <c r="F120" i="1"/>
  <c r="F122" i="1" s="1"/>
  <c r="F114" i="1"/>
  <c r="F111" i="1"/>
  <c r="F108" i="1"/>
  <c r="F101" i="1"/>
  <c r="F99" i="1"/>
  <c r="F97" i="1"/>
  <c r="F92" i="1"/>
  <c r="F90" i="1"/>
  <c r="F88" i="1"/>
  <c r="F86" i="1"/>
  <c r="F84" i="1"/>
  <c r="F82" i="1"/>
  <c r="F61" i="1"/>
  <c r="F59" i="1"/>
  <c r="F57" i="1"/>
  <c r="F51" i="1"/>
  <c r="F49" i="1"/>
  <c r="F47" i="1"/>
  <c r="F45" i="1"/>
  <c r="F43" i="1"/>
  <c r="F37" i="1"/>
  <c r="F35" i="1"/>
  <c r="F33" i="1"/>
  <c r="F30" i="1"/>
  <c r="F28" i="1"/>
  <c r="F25" i="1"/>
  <c r="F23" i="1"/>
  <c r="F103" i="1" l="1"/>
  <c r="F312" i="1"/>
  <c r="F208" i="1"/>
  <c r="F116" i="1"/>
  <c r="F94" i="1"/>
  <c r="F63" i="1"/>
  <c r="F53" i="1"/>
  <c r="F39" i="1"/>
  <c r="F124" i="1" s="1"/>
  <c r="F316" i="1" l="1"/>
  <c r="F318" i="1" s="1"/>
  <c r="F320" i="1" s="1"/>
</calcChain>
</file>

<file path=xl/sharedStrings.xml><?xml version="1.0" encoding="utf-8"?>
<sst xmlns="http://schemas.openxmlformats.org/spreadsheetml/2006/main" count="414" uniqueCount="232">
  <si>
    <t>NAROČNIK:</t>
  </si>
  <si>
    <t>JMSS MARIBOR</t>
  </si>
  <si>
    <t>Grajski trg 1</t>
  </si>
  <si>
    <t>2000 Maribor</t>
  </si>
  <si>
    <t>Zap. št.</t>
  </si>
  <si>
    <t>Opis del</t>
  </si>
  <si>
    <t>Količina</t>
  </si>
  <si>
    <t>Cena (v EUR, brez DDV)</t>
  </si>
  <si>
    <t>Skupaj (v EUR, brez DDV)</t>
  </si>
  <si>
    <t>POPIS DEL ZA OBNOVO STANOVANJA</t>
  </si>
  <si>
    <t>GRADBENA DELA</t>
  </si>
  <si>
    <t>OBRTNIŠKA DELA</t>
  </si>
  <si>
    <t>STROJNE INŠTALACIJE</t>
  </si>
  <si>
    <t>ELEKTRO INŠTALACIJE</t>
  </si>
  <si>
    <t>Rušitvena dela</t>
  </si>
  <si>
    <t>Zidarska dela</t>
  </si>
  <si>
    <t>Mizarska in PVC dela</t>
  </si>
  <si>
    <t>Pleskarska dela</t>
  </si>
  <si>
    <t>Podi in tlaki</t>
  </si>
  <si>
    <t>Razna dela</t>
  </si>
  <si>
    <t>OPOMBA: Upoštevati vse predpise za varno delo!</t>
  </si>
  <si>
    <t xml:space="preserve">OPOMBA: Vse mere preveriti na objektu! </t>
  </si>
  <si>
    <t>SPLOŠNO: Rušitvena dela je potrebno izvajati v skladu z zakonom o varstvu pred hrupom v naravnem in bivalnem okolju (Ur.list RS, št. 15/76, 29/86), Pravilnik o maksimalno dovoljeni ravni hrupa za posamezna območja naravnega in bivalnega okolja ter za bivalne prostore (Ur.list RS, št. 28/80) ter Uredba o hrupu v naravnem in življenjskem okolju (Ur.list RS, št. 48/95)</t>
  </si>
  <si>
    <t>1.</t>
  </si>
  <si>
    <t>kpl</t>
  </si>
  <si>
    <t>2.</t>
  </si>
  <si>
    <t>m2</t>
  </si>
  <si>
    <t>3.</t>
  </si>
  <si>
    <t>4.</t>
  </si>
  <si>
    <t>5.</t>
  </si>
  <si>
    <t>6.</t>
  </si>
  <si>
    <t>Keramičarska dela</t>
  </si>
  <si>
    <t>8.</t>
  </si>
  <si>
    <t>11.</t>
  </si>
  <si>
    <t>kos</t>
  </si>
  <si>
    <t>Drobni material</t>
  </si>
  <si>
    <t>7.</t>
  </si>
  <si>
    <t>Pregledi, meritve, izdaja protokolov in certifikatov</t>
  </si>
  <si>
    <t>Dobava in izdelava mikroarmiranega cementnega estriha v debelini do 6 cm položenega na toplotno izolacijo deb cca 2 cm in PE folijo, kompletno z izdelavo delovnih stikov, potrebno armaturo, dilatacijskimi trakovi in vsemi pomožnimi deli in transporti do mesta vgraditve. Površina je fino zaglajena.</t>
  </si>
  <si>
    <t>Dobava in polaganje toplotne in zvočne izolacije tlakov iz ektrudiranega polistirena v debelini 2 cm (kot  npr. Styrofoam Floormate 200-A) , kompletno z rezanjem in stikovanjem plošč ter polaganjem ene lege PE folije, s vsemi pomožnimi deli in prenosi do mesta vgraditve.                           λ= 0,04 W/mK</t>
  </si>
  <si>
    <t>Komplet s vsemi pomožnimi deli in prenosi in v skladu z navodili proizvajalca.</t>
  </si>
  <si>
    <t>Enota</t>
  </si>
  <si>
    <t>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</si>
  <si>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</si>
  <si>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</si>
  <si>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Dobava, montaža in predaja nove ključavnice za nabiralnik s ključi.</t>
  </si>
  <si>
    <t>Ponudnik mora k ponudbi priložiti Izjavo o lastnostih iz katere mora biti razvidno izpolnjevanje zahtevanih pogojev.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</si>
  <si>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</si>
  <si>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OKENSKI OKVIR IN OKVIR KRILA: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</si>
  <si>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</si>
  <si>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</si>
  <si>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</si>
  <si>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SPLOŠNE ZAHTEVE ZA VHODNA VRATA V STANOVANJE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</si>
  <si>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</t>
  </si>
  <si>
    <t xml:space="preserve">OPOMBA: Obvezna izvedba del, vgradnja materialov in opreme v skladu s smernicami za prenovo stanovanj Javnega medobčinskega stanovanjskega sklada Maribor. </t>
  </si>
  <si>
    <t xml:space="preserve">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</si>
  <si>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OPOMBA: Enotne cene morajo vsebovati: 
-	vsa potrebna pripravljalna in pospravljalna dela 
-	Vsa gradbena dela za potrebe izvedbe strojnih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</si>
  <si>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 xml:space="preserve">OPOMBA: Enotne cene morajo vsebovati: 
-	vsa potrebna pripravljalna in pospravljalna dela 
-	Vsa gradbena dela za potrebe izvedbe elektro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</si>
  <si>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>SPLOŠNE ZAHTEVE ZA OKNA / BALKONSKA VRATA:</t>
  </si>
  <si>
    <t>OKNA / BALKONSKA VRATA:</t>
  </si>
  <si>
    <t xml:space="preserve">- izdelan mora biti iz PVC profilov odpornih na udarce,
- okvir mora biti ojačan s pocinkanimi jeklenimi profili ali s steklenimi vlakni,
- barva profila oken je v  bela,
- okensko krilo se mora odpirati preko okovja v horizontalno in vertikalno smer (v kolikor ni v popisu drugače določeno),
- meritev toplotnega prehoda mora biti izmerjena po standardu SIST EN ISO 10077-1-2017. </t>
  </si>
  <si>
    <t>PVC vhodna vrata vključno z vratnim okvirjem, z aluminjastim pragom, večtočkovno zaklepanje, z vsem okovjem, kukalom, standardno alu kljuko.</t>
  </si>
  <si>
    <t>Dobava in slikanje obstoječih sten,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</si>
  <si>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Dobava in slikanje obstoječih stropov,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</si>
  <si>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9.</t>
  </si>
  <si>
    <t>SANITARNI ELEMENTI</t>
  </si>
  <si>
    <t>(srednji cenovni razred)</t>
  </si>
  <si>
    <t>Komplet umivalnik, sestavljen iz:</t>
  </si>
  <si>
    <t>Po končani montaži, je potrebno spojne rege silikonizirat z belim sanitarnim silikonom.</t>
  </si>
  <si>
    <t>Enoročna stoječa mešalna armatura za umivalnik, z flesibilnimi cevmi, ter kotnima ventiloma z mrežico, vključno pritrdilni in tesnilni material.</t>
  </si>
  <si>
    <t>Komplet WC postavljen na tla, sestavljen iz:</t>
  </si>
  <si>
    <t>Straniščna školjka iz sanitarne keramike, samostoječa z iztokom nazaj, vključno s sedežno desko s pokrovom, vključno z pritrdilnim in tesnilnim materialom, gumijasto manšeto za priključitev na odtok, barva in tip školjke po izbiri investitorja. (npr. Ceramica Dolomite Gemma 2)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</si>
  <si>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materialom.
(npr. Liv Postojna)</t>
  </si>
  <si>
    <t>kpl.</t>
  </si>
  <si>
    <t>kom</t>
  </si>
  <si>
    <r>
      <rPr>
        <b/>
        <sz val="12"/>
        <rFont val="Calibri"/>
        <family val="2"/>
        <charset val="238"/>
        <scheme val="minor"/>
      </rPr>
      <t>Ogledalo</t>
    </r>
    <r>
      <rPr>
        <sz val="12"/>
        <rFont val="Calibri"/>
        <family val="2"/>
        <charset val="238"/>
        <scheme val="minor"/>
      </rPr>
      <t>, iz kristala, s pobrušenimi robovi, zaščiteno s premazom proti vlaženju, pravokotne oblike, za montažo nad umivalnikom, z zakrito pritrditvijo.</t>
    </r>
  </si>
  <si>
    <r>
      <rPr>
        <b/>
        <sz val="12"/>
        <rFont val="Calibri"/>
        <family val="2"/>
        <charset val="238"/>
        <scheme val="minor"/>
      </rPr>
      <t>Držalo za toaletni papir</t>
    </r>
    <r>
      <rPr>
        <sz val="12"/>
        <rFont val="Calibri"/>
        <family val="2"/>
        <charset val="238"/>
        <scheme val="minor"/>
      </rPr>
      <t>, iz plastike, odprta oblika, za eno rolo, stenska montaža, vključno pritrdilni material.</t>
    </r>
  </si>
  <si>
    <r>
      <rPr>
        <b/>
        <sz val="12"/>
        <rFont val="Calibri"/>
        <family val="2"/>
        <charset val="238"/>
        <scheme val="minor"/>
      </rPr>
      <t>Garnitura za WC metlico</t>
    </r>
    <r>
      <rPr>
        <sz val="12"/>
        <rFont val="Calibri"/>
        <family val="2"/>
        <charset val="238"/>
        <scheme val="minor"/>
      </rPr>
      <t>, iz plastike, za stensko montažo, vključno pritrdilni material.</t>
    </r>
  </si>
  <si>
    <t>CEVNA NAPELJAVA</t>
  </si>
  <si>
    <t>mikrolokacijo priključka za kuhinjsko korito uskladiti pri montaži glede na dejansko lokacijo korita</t>
  </si>
  <si>
    <t>cevi in cevni fitingi morajo biti dobavljeni od istega proizvajalca</t>
  </si>
  <si>
    <t xml:space="preserve">Kompozitne večplast. vodovodne cevi po  DIN 16892/93, (PE-X/Al/PE, npr. UPONOR,   GEBERIT-MEPLA, REVI-SAN ali REHAU-STABIL), skupaj z Ms ali PE fitingi za stiskanje in vsem potrebnim montažnim materialom, toplotno zaščitene s  PE </t>
  </si>
  <si>
    <t>penasto gumo z lepljenimi spoji s požarno odpornostjo 
B-s3-d0 ter toplotno prevodnostjo λ=0,04 W/mK npr. ARMACELL ACE ali ITS, vključno toplotno izolirani cevni nosilci za hladno vodo - npr. ARMACELL Armafix AF (razvodi hladne in tople vode ter cirkulacije vidno)</t>
  </si>
  <si>
    <t xml:space="preserve">   15 (d20x2,5; izolacija deb. 20mm)</t>
  </si>
  <si>
    <t>m</t>
  </si>
  <si>
    <t xml:space="preserve">   20 (d26x3,0; izolacija deb. 25mm)</t>
  </si>
  <si>
    <t>Montažna zidna plošča 2PK PPSU-MEDENINA 1/2''
kot npr : REVI ali enakovredno</t>
  </si>
  <si>
    <t>dvojna MP2PK 16-1/2''</t>
  </si>
  <si>
    <t>enojni MPEMZK 16-1/2''</t>
  </si>
  <si>
    <t>Ms pokrom. stenska krogelna izpustna pipa R ½  z nastavkom za priključek gum. cevi Ф15</t>
  </si>
  <si>
    <t>Krogelni kotni ventil z mrežico za vodo, vključno pritrdilni in tesnilni material, kot npr.KOVINA, tip KV553</t>
  </si>
  <si>
    <t>Podometni kotni ventil za vodo, vključno pritrdilni in tesnilni material, kot npr.KOVINA</t>
  </si>
  <si>
    <t>KANALIZACIJA</t>
  </si>
  <si>
    <t>Odtočna PVC - cev s fazonskimi kosi in tesnilnim in pritrdilnim materialom</t>
  </si>
  <si>
    <t>F50 - PP</t>
  </si>
  <si>
    <t>F110 - PP</t>
  </si>
  <si>
    <t>Zidni iztok za pralni in sušilni stroj, kot npr. HL</t>
  </si>
  <si>
    <t>Zidni iztok za odvod kondenza, kot npr. HL</t>
  </si>
  <si>
    <t xml:space="preserve">Priključek na obstoječo kanalizacijsko vertikalo </t>
  </si>
  <si>
    <t>Kanalizacijski slepi čep s tesnilnim materialom F50-PP</t>
  </si>
  <si>
    <t>SPLOŠNO INTERNI VODOVOD IN KANALIZACIJA</t>
  </si>
  <si>
    <t>Izpiranje sistema, tlačna preizkušnja vodovodnega sistema</t>
  </si>
  <si>
    <t>Preizkus kanalizacijskega omrežja.</t>
  </si>
  <si>
    <t>ur</t>
  </si>
  <si>
    <t>PREZRAČEVANJE</t>
  </si>
  <si>
    <t>Dobava in montaža enostopenjskega kopalniškega stenskega ventilatorja s pretokom zraka 60 m3/h, glasnostjo (3m) &lt;38dB, močjo &lt;25 W, napetost 230 V / 50 Hz, dimenzije fi 100, ter časovnim zamikom izklopa, odgovorja kot npr. Vortice tip Filo 100, vključno s stensko rešetko bele barve, pritrdilnim in tesnilnim materialom,  ter električnim priklopom, preko stikala za luč v kopalnici.</t>
  </si>
  <si>
    <t xml:space="preserve">Demontaža / odstranitev oz. iztrganje vgrajenih elementov na objektu, vključno z nakladanjem in odvozom v trajno deponijo, na razdaljo do 15km </t>
  </si>
  <si>
    <t>Demontaža sanitarne keramike, vklučno z nakladanjem in odvozom v trajno deponijo na razdaljo do 15km</t>
  </si>
  <si>
    <t>Odstranitev oz. iztrganje stenske keramike (kopalnica in kuhinja), vključno z odbijanjem, nakladanjem in odvozom v trajno deponijo, na razdaljo do 15km</t>
  </si>
  <si>
    <t>Naprava hidroizolacije v mokrih prostorih na obstoječi estrih  s sistemom vodotesnih mas kot npr. HIDROSTOP ELASTIK, v dveh ali treh med seboj pravokotnih nanosih, zatesnitev na stikih tlak -stena.</t>
  </si>
  <si>
    <t xml:space="preserve">Odstranitev oz. iztrganje vgrajenih elementov na objektu -  vhodnih vrat / notranjih vrat (z nadsvetlobo), komplet s podbojem, vključno z nakladanjem in odvozom v trajno deponijo, na razdaljo do 15km </t>
  </si>
  <si>
    <t xml:space="preserve">Dobava in montaža pragov oz. zaključnih profilov med notranja vrata               </t>
  </si>
  <si>
    <t>KUHINJA</t>
  </si>
  <si>
    <t>Izvod za napo s kablom NYM-J 3x1,5mm², položenim delno v instalacijske cevi, delno P/O</t>
  </si>
  <si>
    <t>Dobava in montaža instalacijskega materiala (TEM ČATEŽ):</t>
  </si>
  <si>
    <t>-</t>
  </si>
  <si>
    <t xml:space="preserve">vtičnica 230 V, 16A  </t>
  </si>
  <si>
    <t>12.</t>
  </si>
  <si>
    <t>13.</t>
  </si>
  <si>
    <t>14.</t>
  </si>
  <si>
    <t>stikalo navadno</t>
  </si>
  <si>
    <t>TV vtičnica</t>
  </si>
  <si>
    <t>15.</t>
  </si>
  <si>
    <t>17.</t>
  </si>
  <si>
    <t>18.</t>
  </si>
  <si>
    <t>19.</t>
  </si>
  <si>
    <t>20.</t>
  </si>
  <si>
    <t>21.</t>
  </si>
  <si>
    <t>Izvedba ozemljitve kovinskih delov v kopalnici z montažo doze za izenačitev potencialov</t>
  </si>
  <si>
    <t>univerzalni kopalniški set 230V/20A  komplet z dozo</t>
  </si>
  <si>
    <t>priključna omarica za izravnavo potencialov PE</t>
  </si>
  <si>
    <t>SOBA</t>
  </si>
  <si>
    <t>23.</t>
  </si>
  <si>
    <t>24.</t>
  </si>
  <si>
    <t>25.</t>
  </si>
  <si>
    <t>26.</t>
  </si>
  <si>
    <t>27.</t>
  </si>
  <si>
    <t>28.</t>
  </si>
  <si>
    <t>HODNIK</t>
  </si>
  <si>
    <t>29.</t>
  </si>
  <si>
    <t>31.</t>
  </si>
  <si>
    <t>32.</t>
  </si>
  <si>
    <t>33.</t>
  </si>
  <si>
    <t>34.</t>
  </si>
  <si>
    <t>35.</t>
  </si>
  <si>
    <t>Dobava in polaganje instalacijskih cevi za celotno stanovanje</t>
  </si>
  <si>
    <t>RBT fi 16 mm</t>
  </si>
  <si>
    <t>RFS fi 13,5 mm</t>
  </si>
  <si>
    <t>avtomatski enopolni odklopnik EC110B, 10A HAGER</t>
  </si>
  <si>
    <t>avtomatski enopolni odklopnik EC110B, 16A HAGER</t>
  </si>
  <si>
    <t>drobni montažni in pritrdilni material</t>
  </si>
  <si>
    <t>SKUPAJ RUŠITVENA DELA</t>
  </si>
  <si>
    <t>SKUPAJ RAZNA DELA</t>
  </si>
  <si>
    <t>SKUPAJ ZIDARSKA DELA</t>
  </si>
  <si>
    <t>SKUPAJ MIZARSKA IN PVC DELA</t>
  </si>
  <si>
    <t>SKUPAJ PLESKARSKA DELA</t>
  </si>
  <si>
    <t>SKUPAJ KERAMIČARSKA DELA</t>
  </si>
  <si>
    <t xml:space="preserve">SKUPAJ PODI IN TLAKI </t>
  </si>
  <si>
    <t xml:space="preserve">SKUPAJ GRADBENO-OBRTNIŠKA DELA </t>
  </si>
  <si>
    <t>SKUPAJ STROJNE INŠTALACIJE</t>
  </si>
  <si>
    <t>SKUPAJ ELEKTRO INŠTALACIJE</t>
  </si>
  <si>
    <t>SKUPAJ GRADBENO-OBRTNIŠKA DELA, STROJNE IN ELEKTRO INŠTALACIJE (v EUR, brez davka)</t>
  </si>
  <si>
    <t>DAVEK 9,5%</t>
  </si>
  <si>
    <t xml:space="preserve">SKUPAJ GRADBENO-OBRTNIŠKA DELA, STROJNE IN ELEKTRO INŠTALACIJE IN NEPREDVIDENA DELA (v EUR, z davkom) </t>
  </si>
  <si>
    <t>Dobava in vgradnja/montaža gotovega parketa -  po navodilu proizvajalca.  Kompletno z novimi kotnimi letvami in vsemi pomožnimi deli. Srednji cenovni rang, izgled po dogovoru z investitorjem</t>
  </si>
  <si>
    <t>Dobava in izdelava kopije ključev (2x) za klet oz. dobava in montaža nove obešanke s ključi (vsaj 2x)</t>
  </si>
  <si>
    <t>Dobava in izdelava kopije ključa / magnetnega obeska v skupno stopnišče.</t>
  </si>
  <si>
    <t>Predaja navodil, garancij, fotomateriala, ključev; ključi morajo biti ločeni s kovinskimi obročki in plastičnimi oznakami za posamezna vrata npr. klet, vhodna vrata, nabiralnik…</t>
  </si>
  <si>
    <t>Izdelava novega glavnega vodovodnega priključka za stanovanje - pozicija v kopalnici za sanitarno hladno in toplo vodo z elementi :
- prehodni komadi in pocinkani fazonski kosi
- vmesni montažno/ demontažni kos za možnost kasnejše vgradnje vodomernega odštevalnega števca z daljinskim odčitavanjem 3/4''  1 x
- krogelni ventil za sanitarno vodo 2 x
- kovinska prašno barvana vratca za dostop do ventilov in vodomerov z okvirjem, dimenzije 25x25 cm
-pritrdilni in tesnilni material</t>
  </si>
  <si>
    <t>Pomožna gradbena dela kot so dolbljenje utorov, vrtanje prebojev, preboj plošče….</t>
  </si>
  <si>
    <t>Tuš z enoročno armaturo:</t>
  </si>
  <si>
    <r>
      <t xml:space="preserve">Dobava in izdelava obloge s talnimi ploščicami,  nedrseče, dimenzij 20 x 30 cm oz 30 x 30, ploščice srednjega cenovnega razreda, protidrsne, ploščice položene na izravnano podlago in lepilo odporno na vlago, fuge širine 2mm zapolnjene s fugirno maso, izvedba stika - zaključka s steno s trajnoelastičnim kitom, vključno s stensko obrobo. </t>
    </r>
    <r>
      <rPr>
        <b/>
        <sz val="12"/>
        <rFont val="Calibri"/>
        <family val="2"/>
        <charset val="238"/>
        <scheme val="minor"/>
      </rPr>
      <t>Na balkonu pozornost - ploščice in vgrajeni materiali odporni na zunanje vremenske vplive (zmrzal, vlaga..).</t>
    </r>
    <r>
      <rPr>
        <sz val="12"/>
        <rFont val="Calibri"/>
        <family val="2"/>
        <charset val="238"/>
        <scheme val="minor"/>
      </rPr>
      <t xml:space="preserve"> Z vsemi dodatnimi deli in transporti.</t>
    </r>
  </si>
  <si>
    <t>Prvomajska 3a, stan 114</t>
  </si>
  <si>
    <t>Nadsvetloba v kuhinji - lesen okvir s steklom v kuhinji pod stropom</t>
  </si>
  <si>
    <t>Vhodna vrata, mere cca. 95x245</t>
  </si>
  <si>
    <t>Notranja vrata (z nadsvetlobo) mere cca. 65x240, 75x240 in 80x240</t>
  </si>
  <si>
    <t>Celotna kopalniška oprema: wc školjka, kotliček, wc deska, wc metlica, umivalnik, tuš kad z obzidavo, armaturo in sifonom, pršno cevjo, el. bojler, tudi kuhinjska armatura..</t>
  </si>
  <si>
    <t>Izpraznitev kletnega boksa, tudi polic</t>
  </si>
  <si>
    <t xml:space="preserve">Rušenje obstoječega tlaka (hodnik, kopalnica, kuhinja, soba) v debelini do 10 cm komplet (finalni tlak (pvc/parket), nasutje, estrih.. do plošče) , vključno z nakladanjem in odvozom ruševin v trajno deponijo, na razdaljo do 15km. </t>
  </si>
  <si>
    <t>Temeljito čiščenje celotnega stanovanja (tudi balkona) med in po končanih delih, POSEBNA POZORNOST: PODI, FUGE, STAVBNO POHIŠTVO, SENČILA, NOTRANJA VRATA S PODBOJI, VENTILATORJI...</t>
  </si>
  <si>
    <t>Izravnava obstoječih sten po odstranitvi stenske keramike in kuhinjske nadsvetlobe, komplet z vsemi deli, materialom in prenosi</t>
  </si>
  <si>
    <t xml:space="preserve">Pregled in po potrebi popravilo oz. demontaža, odstranitev ter dobava in montaža notranjih žaluzij. Širina lamel 16 ali 25mm, upravljanje z vrvico, trakom ali monokomandno palico. Barva in izgled po vzoru obstoječih. Mere senčil cca.: 115x135, 40x135, 55x140, 90x135 in 2x 55x135   </t>
  </si>
  <si>
    <t>Pregled in popravilo oken / balkonskih vrat, nastavitev zapiranja /okovja, zamenjava kljuk, tesnil, kompletno z vsemi pomožnimi deli, pomožnim in pritrdilnim materialom in transportom. Mere oken: 180x140, 120x140, 2x 60x140 in balkonskih vrat 75x240.</t>
  </si>
  <si>
    <t>Dobava in montaža PVC vhodnih vrat v stanovanje, po vzoru obstoječih, dimenzije cca. 95x245, z nadsvetlobo (fiksen PVC del), PVC, podboj in krilo, krilo-gladko, kvalitetno okovje, cilindrična ključavnica za večtočkovno zaklepanje, kljuka, kukalo, kompletno z vsemi pomožnimi deli, pomožnim in pritrdilnim materialom in transportom</t>
  </si>
  <si>
    <t>Dobava in montaža: Enokrilna notranja vrata, 65x240 / 75x240 / 85x240 (z nadstvetlobo), lesen podboj, krilo-gladko s sredico iz perforirane iverne plošče obloga iz ultrapasa, gumijasto tesnilo, kvalitetno okovje, ključavnica, kljuka, tri nasadila, kompletno z vsemi pomožnimi deli, pomožnim in pritrdilnim materialom in transportom</t>
  </si>
  <si>
    <t>Brušenje, kitanje in barvanje/lakiranje lesene vgradne garderobne omare na hodniku, mere cca. 105x245x50 cm, vključno s popravilom vrat, zamenjava polic. Barva in izgled po vzoru obstoječe.</t>
  </si>
  <si>
    <t>Dobava in slikanje obstoječih sten in stropa balkona, tudi ograje balkona (z barvo odporno na vremenske vplive), z barvami za zunanjost prostorov z vsemi fazami dela (tudi zaščito oken, vrat..) in pripravo podloge (dobava in nanos akrilne emulzije, 2x glajenje površin, kitanje in brušenje, vključno z vsemi vogalniki, slikanje s kvalitetno barvo (pol disperzijska barva) 2x) po izboru invenstitorja, enotno do stropa in strop. Odprtine do 3m2 niso odštete.</t>
  </si>
  <si>
    <t>Stenska obloga s keramičnimi ploščicami - Kopalnica do vrha</t>
  </si>
  <si>
    <t>Dobava in izdelava stenske obloge s keramičnimi ploščicami. Ploščice  srednjega cenovnega razreda, obloga s stenskimi ploščicami velikosti 20/30 oz 20/35cm , položene na lepilo,ki mora biti odporno na vlago, s predhodno izravnavo. Ploščice položene v kopalnici / wc-ju do stropa. Položene na 2-3 mm stik, ki je zapolnjen z fugirno maso. Stike med stensko in talno keramiko, stropom, vratnim podbojem in ostalo kopalniško keramiko (npr. umivalnik) tesniti s trajnoelastičnim kitom. Z vsemi dodatnimi deli in transporti. V ceno so zajeti tudi vogalniki in zaključni elementi.</t>
  </si>
  <si>
    <t>Talna obloge s keramičnimi ploščicami (kuhinja, hodnik, kopalnica, balkon)</t>
  </si>
  <si>
    <t>Umivalnik iz sanitarne keramike za montažo na steno, komplet z pritrdilnim in tesnilnim materialom, vključno s S - sifonom, odtočnim ventilom, gumijasto uvodnico fi50mm, širina umivalnika 450mm, globina 320mm , barvni odtenek in tip po izbiri investitorja.   (npr. Ceramica Dolomite Gemma 2, + armatura Hansgrohe)</t>
  </si>
  <si>
    <r>
      <rPr>
        <b/>
        <sz val="12"/>
        <rFont val="Calibri"/>
        <family val="2"/>
        <charset val="238"/>
        <scheme val="minor"/>
      </rPr>
      <t xml:space="preserve">Odlagalna polica </t>
    </r>
    <r>
      <rPr>
        <sz val="12"/>
        <rFont val="Calibri"/>
        <family val="2"/>
        <charset val="238"/>
        <scheme val="minor"/>
      </rPr>
      <t>nad umivalnikom, iz sanitarnega porcelana, velikost 450 x 140 mm, bela barva.</t>
    </r>
  </si>
  <si>
    <t>Velikost V/Š = 450 x 400 mm</t>
  </si>
  <si>
    <r>
      <rPr>
        <b/>
        <sz val="12"/>
        <rFont val="Calibri"/>
        <family val="2"/>
        <charset val="238"/>
        <scheme val="minor"/>
      </rPr>
      <t xml:space="preserve">Električni bojler </t>
    </r>
    <r>
      <rPr>
        <sz val="12"/>
        <rFont val="Calibri"/>
        <family val="2"/>
        <charset val="238"/>
        <scheme val="minor"/>
      </rPr>
      <t>vertiklane izvedbe za montažo na steno (V=50l) vključno nosilni material, fleksibilne cevi za priklop na dovodno instalacijo. Z varnostnim ventilom 1/2''/10bar, in tlačno posodo 2 l. z elektro grelcem 2kW in varnostnim termostatom.</t>
    </r>
  </si>
  <si>
    <t>F25 - PP - kondenz</t>
  </si>
  <si>
    <t>Zračnik z regulacijo, dobava in montaža zračnika</t>
  </si>
  <si>
    <t>d125 mm</t>
  </si>
  <si>
    <t>125x425</t>
  </si>
  <si>
    <t>Pomožna gradbena dela, dolbljenje utorov</t>
  </si>
  <si>
    <t xml:space="preserve">Odlop obstoječih dotrajanih naprav, opreme, kablov, 
kot so (svetilke, vtičnice, stikala, kabli,  fiksni priključki, tipala...),  vključno z nakladanjem in odvozom v trajno deponijo, na razdaljo do 15km </t>
  </si>
  <si>
    <t>Izvod za pečico s kablom 3x2,5mm², položenim delno v instalacijske cevi, delno P/O</t>
  </si>
  <si>
    <t>Izvod za kuhalno ploščo s kablom 3x2,5mm², položenim delno v instalacijske cevi, delno P/O</t>
  </si>
  <si>
    <t>Izvod za svetilko pod elementom s kablom NYM-J 3x1,5mm², položenim delno v instalacijke cevi, delno P/O</t>
  </si>
  <si>
    <t>Izvod za svetilke s kablom NYM-J 3x1,5mm², položenim delno v instalacijske cevi, delno P/</t>
  </si>
  <si>
    <t>Izvod za vtičnice s kablom NYM-J 3x2,5mm², položenim delno v instalacijske cevi, delno P/O</t>
  </si>
  <si>
    <t>Izvod za menjalna, serijska, križna stikala s kablom NYM-J 3x1,5mm², položenim delno v instalacijske cevi, delno P/O</t>
  </si>
  <si>
    <t>Izvod za el. radiator s kablom NYM-J 3x2,5mm², položenim delno v instalacijske cevi, delno P/O</t>
  </si>
  <si>
    <t>stikalo menjalno</t>
  </si>
  <si>
    <t>močnostna vtičnica 230 V</t>
  </si>
  <si>
    <t>Domofon s slušalko</t>
  </si>
  <si>
    <t>Izvod za svetilke s kablom NYM-J 3x1,5mm², položenim delno v instalacijske cevi, delno P/O</t>
  </si>
  <si>
    <t>Zvonec 230V</t>
  </si>
  <si>
    <t>KOPALNICA</t>
  </si>
  <si>
    <t>Izvod za menjalna, serijska, križna stikala s kablom NYM-J 3x2,5mm², položenim delno v instalacijske cevi, delno P/O</t>
  </si>
  <si>
    <t>Izvod za bojler s kablom NYM-J 3x2,5mm², položenim delno v instalacijske cevi, delno P/O</t>
  </si>
  <si>
    <t>Izvod za pralni stroj s kablom NYM-J 3x2,5mm², položenim delno v instalacijske cevi, delno P/O</t>
  </si>
  <si>
    <t>Izvod za el. stenski grelnik s kablom NYM-J 3x2,5mm², položenim delno v instalacijske cevi, delno P/O</t>
  </si>
  <si>
    <t>Dobava in montaža - stenski kopalniški grelnik, moči 2000 W, z vgrajenim termostatom, z daljinskim upravljalnikom, montažnim materialom, srednji cenovni razred</t>
  </si>
  <si>
    <t>Dobava in montaža - stenski električni konvektorski radiator, moči 2000 W, z montažnimi konzolami, vgrajenim termostatom ter s tedenskim programatorjem delovanja, drobnim montažnim materialom, srednji cenovni razred</t>
  </si>
  <si>
    <r>
      <t xml:space="preserve">Notranji razdelilec </t>
    </r>
    <r>
      <rPr>
        <sz val="12"/>
        <color theme="1"/>
        <rFont val="Calibri"/>
        <family val="2"/>
        <charset val="238"/>
        <scheme val="minor"/>
      </rPr>
      <t>(glavni števec ostane na hodniku, znotraj razdelilnik)</t>
    </r>
  </si>
  <si>
    <t>Razdelilnik 1X12M , p/o izvedbe, HAGER,kompletno z naslednjo opremo:</t>
  </si>
  <si>
    <t>FID stikalo, 2-polno HAGCD241J 40/0,3A HAGER</t>
  </si>
  <si>
    <t>Prenapetostna zaščita PROTEC C T2 (1+0) 40kA, razred II, tip C</t>
  </si>
  <si>
    <t>Komplet, dobava in montaža.</t>
  </si>
  <si>
    <t>Dobava in montaža/priklop novega električnega števca in plombiranje le-tega (Elektro distributer)</t>
  </si>
  <si>
    <t>Izvod za dovod razdelilca s kablom 3x4mm², položenim v instalacijsko cev</t>
  </si>
  <si>
    <t>36.</t>
  </si>
  <si>
    <t>37.</t>
  </si>
  <si>
    <t>Dobava in montaža kompletne akrilne pršne kadi kvadratne oblike, sestavljene iz:
- znotraj emajlirane kadi tlorisne vel. 800 x 800 mm,
- stenske enoročne mešalne baterije z iztokom spredaj in iztokom za prho, s konzolo za pršno glavo, pršno glavo in povezovalno cevjo,
- odtočne garniture za pršno kad
- dveh podometnih medeninastih ventilov DN 20 z rozetama in kapama,
- zavesa z nosilcem 
- s pritrdilnim in tesnilnim materialom
barva in tip po izbiri investitorja, vključno s pritrdilnim in tesnilnim materialom.
(npr. Kolpa San + armatura Hansgrohe)</t>
  </si>
  <si>
    <t>svetilka - nad ogledalom, z vtičnico</t>
  </si>
  <si>
    <t>- vhodna vrata morajo ustrezati pogojem za vgradnjo po »Tehničnih smernicah TSG-1-004:2010, Učinkovita raba energije«, ki jih je izdalo Ministrstvo za okolje in prostor Republike Slovenije«, št. 0071-101/2009 z dne 22.6.2010,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</si>
  <si>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Pred izdelavo in montažo vse mere kontrolirati na mestu samem in dejansko stanje upoštevati pri izdelavi in izvedbi.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</si>
</sst>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-* #,##0.00\ _S_I_T_-;\-* #,##0.00\ _S_I_T_-;_-* &quot;-&quot;??\ _S_I_T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2"/>
      <color theme="1" tint="4.9989318521683403E-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5" fillId="0" borderId="0"/>
    <xf numFmtId="0" fontId="17" fillId="0" borderId="0"/>
    <xf numFmtId="165" fontId="15" fillId="0" borderId="0" applyFont="0" applyFill="0" applyBorder="0" applyAlignment="0" applyProtection="0"/>
    <xf numFmtId="0" fontId="24" fillId="0" borderId="0"/>
  </cellStyleXfs>
  <cellXfs count="119">
    <xf numFmtId="0" fontId="0" fillId="0" borderId="0" xfId="0"/>
    <xf numFmtId="0" fontId="11" fillId="0" borderId="0" xfId="0" applyFont="1" applyProtection="1">
      <protection locked="0"/>
    </xf>
    <xf numFmtId="4" fontId="13" fillId="0" borderId="0" xfId="0" applyNumberFormat="1" applyFont="1" applyAlignment="1" applyProtection="1">
      <alignment horizontal="center" vertical="center" wrapText="1"/>
      <protection locked="0"/>
    </xf>
    <xf numFmtId="4" fontId="11" fillId="0" borderId="0" xfId="0" applyNumberFormat="1" applyFont="1" applyAlignment="1" applyProtection="1">
      <alignment horizontal="center" vertical="center"/>
      <protection locked="0"/>
    </xf>
    <xf numFmtId="4" fontId="18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8" fillId="0" borderId="0" xfId="0" applyFont="1" applyProtection="1">
      <protection locked="0"/>
    </xf>
    <xf numFmtId="4" fontId="18" fillId="2" borderId="0" xfId="0" applyNumberFormat="1" applyFont="1" applyFill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Protection="1"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0" fontId="2" fillId="0" borderId="0" xfId="0" applyFont="1" applyProtection="1">
      <protection locked="0"/>
    </xf>
    <xf numFmtId="4" fontId="16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Protection="1">
      <protection locked="0"/>
    </xf>
    <xf numFmtId="164" fontId="16" fillId="0" borderId="0" xfId="3" applyNumberFormat="1" applyFont="1" applyFill="1" applyBorder="1" applyAlignment="1" applyProtection="1">
      <alignment horizontal="center" vertical="center"/>
      <protection locked="0"/>
    </xf>
    <xf numFmtId="4" fontId="23" fillId="0" borderId="0" xfId="0" applyNumberFormat="1" applyFont="1" applyProtection="1">
      <protection locked="0"/>
    </xf>
    <xf numFmtId="4" fontId="23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14" fillId="0" borderId="0" xfId="0" applyNumberFormat="1" applyFont="1" applyAlignment="1" applyProtection="1">
      <alignment horizontal="center" vertical="center"/>
      <protection locked="0"/>
    </xf>
    <xf numFmtId="4" fontId="22" fillId="0" borderId="0" xfId="0" applyNumberFormat="1" applyFont="1" applyAlignment="1" applyProtection="1">
      <alignment horizontal="center" vertical="center"/>
      <protection locked="0"/>
    </xf>
    <xf numFmtId="4" fontId="11" fillId="0" borderId="0" xfId="0" applyNumberFormat="1" applyFont="1" applyProtection="1">
      <protection locked="0"/>
    </xf>
    <xf numFmtId="4" fontId="5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16" fillId="0" borderId="0" xfId="3" applyNumberFormat="1" applyFont="1" applyFill="1" applyBorder="1" applyAlignment="1" applyProtection="1">
      <alignment horizontal="center" vertical="center"/>
      <protection locked="0"/>
    </xf>
    <xf numFmtId="4" fontId="14" fillId="0" borderId="0" xfId="0" applyNumberFormat="1" applyFont="1" applyProtection="1">
      <protection locked="0"/>
    </xf>
    <xf numFmtId="4" fontId="14" fillId="2" borderId="0" xfId="0" applyNumberFormat="1" applyFont="1" applyFill="1" applyProtection="1">
      <protection locked="0"/>
    </xf>
    <xf numFmtId="0" fontId="11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4" fontId="11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3" fillId="0" borderId="0" xfId="0" applyFont="1"/>
    <xf numFmtId="4" fontId="12" fillId="0" borderId="0" xfId="0" applyNumberFormat="1" applyFont="1"/>
    <xf numFmtId="4" fontId="13" fillId="0" borderId="0" xfId="0" applyNumberFormat="1" applyFont="1" applyAlignment="1">
      <alignment horizontal="center" vertical="center"/>
    </xf>
    <xf numFmtId="0" fontId="16" fillId="3" borderId="0" xfId="0" applyFont="1" applyFill="1" applyAlignment="1">
      <alignment horizontal="left" vertical="top" wrapText="1"/>
    </xf>
    <xf numFmtId="0" fontId="16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18" fillId="0" borderId="0" xfId="0" applyFont="1"/>
    <xf numFmtId="4" fontId="18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/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/>
    </xf>
    <xf numFmtId="4" fontId="18" fillId="2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20" fillId="3" borderId="0" xfId="0" applyFont="1" applyFill="1" applyAlignment="1">
      <alignment horizontal="left" wrapText="1"/>
    </xf>
    <xf numFmtId="49" fontId="16" fillId="3" borderId="0" xfId="0" applyNumberFormat="1" applyFont="1" applyFill="1" applyAlignment="1">
      <alignment horizontal="left" wrapText="1"/>
    </xf>
    <xf numFmtId="0" fontId="16" fillId="3" borderId="0" xfId="0" applyFont="1" applyFill="1" applyAlignment="1">
      <alignment horizontal="left" wrapText="1"/>
    </xf>
    <xf numFmtId="49" fontId="16" fillId="3" borderId="0" xfId="0" applyNumberFormat="1" applyFont="1" applyFill="1" applyAlignment="1">
      <alignment horizontal="justify" vertical="center" wrapText="1"/>
    </xf>
    <xf numFmtId="0" fontId="20" fillId="3" borderId="0" xfId="0" applyFont="1" applyFill="1" applyAlignment="1">
      <alignment wrapText="1"/>
    </xf>
    <xf numFmtId="49" fontId="16" fillId="3" borderId="0" xfId="0" applyNumberFormat="1" applyFont="1" applyFill="1" applyAlignment="1">
      <alignment wrapText="1"/>
    </xf>
    <xf numFmtId="0" fontId="16" fillId="0" borderId="0" xfId="0" applyFont="1" applyAlignment="1">
      <alignment horizontal="justify" vertical="top" wrapText="1"/>
    </xf>
    <xf numFmtId="0" fontId="19" fillId="0" borderId="0" xfId="0" applyFont="1"/>
    <xf numFmtId="4" fontId="10" fillId="0" borderId="0" xfId="0" applyNumberFormat="1" applyFont="1"/>
    <xf numFmtId="0" fontId="16" fillId="0" borderId="0" xfId="1" applyFont="1" applyAlignment="1">
      <alignment vertical="top" wrapText="1"/>
    </xf>
    <xf numFmtId="0" fontId="16" fillId="0" borderId="0" xfId="1" applyFont="1" applyAlignment="1">
      <alignment horizontal="center" vertical="center" wrapText="1"/>
    </xf>
    <xf numFmtId="0" fontId="16" fillId="3" borderId="0" xfId="1" applyFont="1" applyFill="1" applyAlignment="1">
      <alignment vertical="top" wrapText="1"/>
    </xf>
    <xf numFmtId="0" fontId="12" fillId="0" borderId="0" xfId="0" applyFont="1" applyAlignment="1">
      <alignment horizontal="center" vertical="top"/>
    </xf>
    <xf numFmtId="4" fontId="9" fillId="0" borderId="0" xfId="0" applyNumberFormat="1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top"/>
    </xf>
    <xf numFmtId="0" fontId="20" fillId="0" borderId="0" xfId="1" applyFont="1" applyAlignment="1">
      <alignment vertical="top" wrapText="1"/>
    </xf>
    <xf numFmtId="0" fontId="20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5" fillId="0" borderId="0" xfId="1" applyFont="1" applyAlignment="1">
      <alignment vertical="top" wrapText="1"/>
    </xf>
    <xf numFmtId="0" fontId="26" fillId="0" borderId="0" xfId="1" applyFont="1" applyAlignment="1">
      <alignment vertical="top" wrapText="1"/>
    </xf>
    <xf numFmtId="0" fontId="16" fillId="0" borderId="0" xfId="1" applyFont="1"/>
    <xf numFmtId="0" fontId="16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 wrapText="1" shrinkToFit="1"/>
    </xf>
    <xf numFmtId="0" fontId="23" fillId="0" borderId="0" xfId="0" applyFont="1" applyAlignment="1">
      <alignment horizontal="center" vertical="center"/>
    </xf>
    <xf numFmtId="0" fontId="23" fillId="0" borderId="0" xfId="0" applyFont="1"/>
    <xf numFmtId="4" fontId="23" fillId="0" borderId="0" xfId="0" applyNumberFormat="1" applyFont="1"/>
    <xf numFmtId="0" fontId="23" fillId="0" borderId="0" xfId="0" applyFont="1" applyAlignment="1">
      <alignment wrapText="1"/>
    </xf>
    <xf numFmtId="4" fontId="23" fillId="0" borderId="0" xfId="0" applyNumberFormat="1" applyFont="1" applyAlignment="1">
      <alignment horizontal="center" vertical="center"/>
    </xf>
    <xf numFmtId="0" fontId="19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16" fillId="0" borderId="0" xfId="0" applyFont="1" applyAlignment="1">
      <alignment vertical="top" wrapText="1" shrinkToFit="1"/>
    </xf>
    <xf numFmtId="4" fontId="20" fillId="0" borderId="0" xfId="0" applyNumberFormat="1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14" fillId="0" borderId="0" xfId="0" applyNumberFormat="1" applyFont="1"/>
    <xf numFmtId="0" fontId="14" fillId="2" borderId="0" xfId="0" applyFont="1" applyFill="1"/>
    <xf numFmtId="4" fontId="14" fillId="2" borderId="0" xfId="0" applyNumberFormat="1" applyFont="1" applyFill="1"/>
    <xf numFmtId="0" fontId="21" fillId="0" borderId="0" xfId="0" applyFont="1"/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 wrapText="1"/>
    </xf>
    <xf numFmtId="4" fontId="20" fillId="0" borderId="0" xfId="3" applyNumberFormat="1" applyFont="1" applyFill="1" applyBorder="1" applyAlignment="1" applyProtection="1">
      <alignment horizontal="center" vertical="center"/>
    </xf>
    <xf numFmtId="4" fontId="16" fillId="0" borderId="0" xfId="3" applyNumberFormat="1" applyFont="1" applyFill="1" applyBorder="1" applyAlignment="1" applyProtection="1">
      <alignment horizontal="center" vertical="center"/>
    </xf>
    <xf numFmtId="4" fontId="14" fillId="4" borderId="0" xfId="0" applyNumberFormat="1" applyFont="1" applyFill="1" applyAlignment="1">
      <alignment horizontal="center" vertical="center"/>
    </xf>
    <xf numFmtId="4" fontId="14" fillId="2" borderId="0" xfId="0" applyNumberFormat="1" applyFont="1" applyFill="1" applyAlignment="1">
      <alignment horizontal="center" vertical="center"/>
    </xf>
    <xf numFmtId="0" fontId="19" fillId="0" borderId="0" xfId="0" applyFont="1" applyAlignment="1">
      <alignment vertical="center" wrapText="1"/>
    </xf>
  </cellXfs>
  <cellStyles count="5">
    <cellStyle name="Navadno" xfId="0" builtinId="0"/>
    <cellStyle name="Navadno 10 2" xfId="4" xr:uid="{9DE31EC4-972D-45AA-9691-F0818A73254B}"/>
    <cellStyle name="Navadno 2" xfId="1" xr:uid="{00000000-0005-0000-0000-000001000000}"/>
    <cellStyle name="Navadno 3" xfId="2" xr:uid="{00000000-0005-0000-0000-000002000000}"/>
    <cellStyle name="Vejica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66675</xdr:colOff>
      <xdr:row>312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66675</xdr:colOff>
      <xdr:row>312</xdr:row>
      <xdr:rowOff>0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66675</xdr:colOff>
      <xdr:row>312</xdr:row>
      <xdr:rowOff>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66675</xdr:colOff>
      <xdr:row>312</xdr:row>
      <xdr:rowOff>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66675</xdr:colOff>
      <xdr:row>312</xdr:row>
      <xdr:rowOff>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16" name="Picture 1" descr="n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66675</xdr:colOff>
      <xdr:row>312</xdr:row>
      <xdr:rowOff>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18" name="Picture 1" descr="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76200</xdr:colOff>
      <xdr:row>312</xdr:row>
      <xdr:rowOff>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76200</xdr:colOff>
      <xdr:row>312</xdr:row>
      <xdr:rowOff>0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21" name="Picture 1" descr="n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76200</xdr:colOff>
      <xdr:row>312</xdr:row>
      <xdr:rowOff>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9525</xdr:colOff>
      <xdr:row>214</xdr:row>
      <xdr:rowOff>9525</xdr:rowOff>
    </xdr:to>
    <xdr:pic>
      <xdr:nvPicPr>
        <xdr:cNvPr id="23" name="Picture 1" descr="n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66675</xdr:colOff>
      <xdr:row>214</xdr:row>
      <xdr:rowOff>200025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66675</xdr:colOff>
      <xdr:row>214</xdr:row>
      <xdr:rowOff>200025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9525</xdr:colOff>
      <xdr:row>214</xdr:row>
      <xdr:rowOff>9525</xdr:rowOff>
    </xdr:to>
    <xdr:pic>
      <xdr:nvPicPr>
        <xdr:cNvPr id="26" name="Picture 1" descr="n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66675</xdr:colOff>
      <xdr:row>214</xdr:row>
      <xdr:rowOff>200025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9525</xdr:colOff>
      <xdr:row>214</xdr:row>
      <xdr:rowOff>9525</xdr:rowOff>
    </xdr:to>
    <xdr:pic>
      <xdr:nvPicPr>
        <xdr:cNvPr id="28" name="Picture 1" descr="n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66675</xdr:colOff>
      <xdr:row>214</xdr:row>
      <xdr:rowOff>200025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66675</xdr:colOff>
      <xdr:row>214</xdr:row>
      <xdr:rowOff>200025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9525</xdr:colOff>
      <xdr:row>214</xdr:row>
      <xdr:rowOff>9525</xdr:rowOff>
    </xdr:to>
    <xdr:pic>
      <xdr:nvPicPr>
        <xdr:cNvPr id="31" name="Picture 1" descr="n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66675</xdr:colOff>
      <xdr:row>214</xdr:row>
      <xdr:rowOff>200025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9525</xdr:colOff>
      <xdr:row>214</xdr:row>
      <xdr:rowOff>9525</xdr:rowOff>
    </xdr:to>
    <xdr:pic>
      <xdr:nvPicPr>
        <xdr:cNvPr id="33" name="Picture 1" descr="n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76200</xdr:colOff>
      <xdr:row>214</xdr:row>
      <xdr:rowOff>200025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76200</xdr:colOff>
      <xdr:row>214</xdr:row>
      <xdr:rowOff>200025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9525</xdr:colOff>
      <xdr:row>214</xdr:row>
      <xdr:rowOff>9525</xdr:rowOff>
    </xdr:to>
    <xdr:pic>
      <xdr:nvPicPr>
        <xdr:cNvPr id="36" name="Picture 1" descr="n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76200</xdr:colOff>
      <xdr:row>214</xdr:row>
      <xdr:rowOff>200025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38" name="Picture 1" descr="n">
          <a:extLst>
            <a:ext uri="{FF2B5EF4-FFF2-40B4-BE49-F238E27FC236}">
              <a16:creationId xmlns:a16="http://schemas.microsoft.com/office/drawing/2014/main" id="{FEB2F8B8-130B-4A3B-9B23-9B6B4BA07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39" name="Picture 1" descr="n">
          <a:extLst>
            <a:ext uri="{FF2B5EF4-FFF2-40B4-BE49-F238E27FC236}">
              <a16:creationId xmlns:a16="http://schemas.microsoft.com/office/drawing/2014/main" id="{6F20EBEE-D00A-4CBC-8CB2-0C7C4871A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40" name="Picture 1" descr="n">
          <a:extLst>
            <a:ext uri="{FF2B5EF4-FFF2-40B4-BE49-F238E27FC236}">
              <a16:creationId xmlns:a16="http://schemas.microsoft.com/office/drawing/2014/main" id="{3E392F93-0865-4AB4-9F51-9E47F1ECD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41" name="Picture 1" descr="n">
          <a:extLst>
            <a:ext uri="{FF2B5EF4-FFF2-40B4-BE49-F238E27FC236}">
              <a16:creationId xmlns:a16="http://schemas.microsoft.com/office/drawing/2014/main" id="{630EB556-6C5E-400D-8CAE-3495271FC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42" name="Picture 1" descr="n">
          <a:extLst>
            <a:ext uri="{FF2B5EF4-FFF2-40B4-BE49-F238E27FC236}">
              <a16:creationId xmlns:a16="http://schemas.microsoft.com/office/drawing/2014/main" id="{A7665A30-6356-43F3-AA3C-5D8419597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43" name="Picture 1" descr="n">
          <a:extLst>
            <a:ext uri="{FF2B5EF4-FFF2-40B4-BE49-F238E27FC236}">
              <a16:creationId xmlns:a16="http://schemas.microsoft.com/office/drawing/2014/main" id="{E4870358-E831-4D1A-B9A8-17C6D6A6A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44" name="Picture 1" descr="n">
          <a:extLst>
            <a:ext uri="{FF2B5EF4-FFF2-40B4-BE49-F238E27FC236}">
              <a16:creationId xmlns:a16="http://schemas.microsoft.com/office/drawing/2014/main" id="{BE5489F7-5E26-4490-9F38-9E74D62A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66675</xdr:colOff>
      <xdr:row>315</xdr:row>
      <xdr:rowOff>9525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00031A0-CA83-406F-AAD3-6F7405FA1E9D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66675</xdr:colOff>
      <xdr:row>315</xdr:row>
      <xdr:rowOff>9525</xdr:rowOff>
    </xdr:to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0E8EF74D-D87D-458A-8F44-44B9B091E70A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47" name="Picture 1" descr="n">
          <a:extLst>
            <a:ext uri="{FF2B5EF4-FFF2-40B4-BE49-F238E27FC236}">
              <a16:creationId xmlns:a16="http://schemas.microsoft.com/office/drawing/2014/main" id="{D3044EED-0EB1-4B73-8F5E-BECEA28F2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66675</xdr:colOff>
      <xdr:row>315</xdr:row>
      <xdr:rowOff>9525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439AD982-316B-4C8D-B928-0282AB19A813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49" name="Picture 1" descr="n">
          <a:extLst>
            <a:ext uri="{FF2B5EF4-FFF2-40B4-BE49-F238E27FC236}">
              <a16:creationId xmlns:a16="http://schemas.microsoft.com/office/drawing/2014/main" id="{3AB76F1B-E847-45B7-9FD4-42B1CCB7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66675</xdr:colOff>
      <xdr:row>315</xdr:row>
      <xdr:rowOff>9525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2EDDEB52-7C09-4BBF-B1CC-31974EB51751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66675</xdr:colOff>
      <xdr:row>315</xdr:row>
      <xdr:rowOff>9525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F26B2286-1EBB-49B0-93F5-6112089B9DC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52" name="Picture 1" descr="n">
          <a:extLst>
            <a:ext uri="{FF2B5EF4-FFF2-40B4-BE49-F238E27FC236}">
              <a16:creationId xmlns:a16="http://schemas.microsoft.com/office/drawing/2014/main" id="{236570BA-B4E5-4A66-A0A4-7756D0DC8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66675</xdr:colOff>
      <xdr:row>315</xdr:row>
      <xdr:rowOff>9525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EA7C60FF-C897-4222-ACCF-B04525359C16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54" name="Picture 1" descr="n">
          <a:extLst>
            <a:ext uri="{FF2B5EF4-FFF2-40B4-BE49-F238E27FC236}">
              <a16:creationId xmlns:a16="http://schemas.microsoft.com/office/drawing/2014/main" id="{10E1D36A-6B01-4E7B-B8DA-1D39AC01A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76200</xdr:colOff>
      <xdr:row>315</xdr:row>
      <xdr:rowOff>9525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3AA7700-3649-4A89-BDB1-1176508CCCF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76200</xdr:colOff>
      <xdr:row>315</xdr:row>
      <xdr:rowOff>9525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72DA3F83-F665-42A0-AA84-58E3A1FB10EF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57" name="Picture 1" descr="n">
          <a:extLst>
            <a:ext uri="{FF2B5EF4-FFF2-40B4-BE49-F238E27FC236}">
              <a16:creationId xmlns:a16="http://schemas.microsoft.com/office/drawing/2014/main" id="{AA09DF68-F331-4B9D-8D9E-62EC3CF24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310</xdr:row>
      <xdr:rowOff>0</xdr:rowOff>
    </xdr:from>
    <xdr:to>
      <xdr:col>3</xdr:col>
      <xdr:colOff>76200</xdr:colOff>
      <xdr:row>315</xdr:row>
      <xdr:rowOff>9525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60AFF3C-818F-4595-87B1-9E76F84859A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59" name="Picture 1" descr="n">
          <a:extLst>
            <a:ext uri="{FF2B5EF4-FFF2-40B4-BE49-F238E27FC236}">
              <a16:creationId xmlns:a16="http://schemas.microsoft.com/office/drawing/2014/main" id="{566F9B13-5B47-47D3-882F-362B20C1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60" name="Picture 1" descr="n">
          <a:extLst>
            <a:ext uri="{FF2B5EF4-FFF2-40B4-BE49-F238E27FC236}">
              <a16:creationId xmlns:a16="http://schemas.microsoft.com/office/drawing/2014/main" id="{E4D76642-5D2E-439B-896E-A90E153DE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61" name="Picture 1" descr="n">
          <a:extLst>
            <a:ext uri="{FF2B5EF4-FFF2-40B4-BE49-F238E27FC236}">
              <a16:creationId xmlns:a16="http://schemas.microsoft.com/office/drawing/2014/main" id="{4946199B-1150-410D-A972-252554BE2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62" name="Picture 1" descr="n">
          <a:extLst>
            <a:ext uri="{FF2B5EF4-FFF2-40B4-BE49-F238E27FC236}">
              <a16:creationId xmlns:a16="http://schemas.microsoft.com/office/drawing/2014/main" id="{5F3DAA44-D996-4332-8A56-2AC92C53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63" name="Picture 1" descr="n">
          <a:extLst>
            <a:ext uri="{FF2B5EF4-FFF2-40B4-BE49-F238E27FC236}">
              <a16:creationId xmlns:a16="http://schemas.microsoft.com/office/drawing/2014/main" id="{2F01CF05-F421-4DE2-A337-C5045533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</xdr:col>
      <xdr:colOff>9525</xdr:colOff>
      <xdr:row>310</xdr:row>
      <xdr:rowOff>9525</xdr:rowOff>
    </xdr:to>
    <xdr:pic>
      <xdr:nvPicPr>
        <xdr:cNvPr id="64" name="Picture 1" descr="n">
          <a:extLst>
            <a:ext uri="{FF2B5EF4-FFF2-40B4-BE49-F238E27FC236}">
              <a16:creationId xmlns:a16="http://schemas.microsoft.com/office/drawing/2014/main" id="{DE9AB183-36B6-432D-8058-7B7B72BD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65" name="Picture 1" descr="n">
          <a:extLst>
            <a:ext uri="{FF2B5EF4-FFF2-40B4-BE49-F238E27FC236}">
              <a16:creationId xmlns:a16="http://schemas.microsoft.com/office/drawing/2014/main" id="{A8379EA7-FCA7-4FBD-B12D-747962453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218</xdr:row>
      <xdr:rowOff>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954855F-4083-417C-A182-7D6A8A867952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218</xdr:row>
      <xdr:rowOff>0</xdr:rowOff>
    </xdr:to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08EFB74E-D5F3-4EBF-98CF-8E30F8F9B469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68" name="Picture 1" descr="n">
          <a:extLst>
            <a:ext uri="{FF2B5EF4-FFF2-40B4-BE49-F238E27FC236}">
              <a16:creationId xmlns:a16="http://schemas.microsoft.com/office/drawing/2014/main" id="{B3741790-F6E0-4C19-AAB1-11552A0FF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218</xdr:row>
      <xdr:rowOff>0</xdr:rowOff>
    </xdr:to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85F1564F-325B-4947-B939-E8A2E2F6C613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70" name="Picture 1" descr="n">
          <a:extLst>
            <a:ext uri="{FF2B5EF4-FFF2-40B4-BE49-F238E27FC236}">
              <a16:creationId xmlns:a16="http://schemas.microsoft.com/office/drawing/2014/main" id="{CDC788EF-F13D-412C-9A5C-79E005BF8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218</xdr:row>
      <xdr:rowOff>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57413B37-D2CD-4D5C-912F-A9559EAD176F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218</xdr:row>
      <xdr:rowOff>0</xdr:rowOff>
    </xdr:to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6CA9FC33-EE3A-4323-9CE0-865435360313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73" name="Picture 1" descr="n">
          <a:extLst>
            <a:ext uri="{FF2B5EF4-FFF2-40B4-BE49-F238E27FC236}">
              <a16:creationId xmlns:a16="http://schemas.microsoft.com/office/drawing/2014/main" id="{27C20908-1491-44A7-84E3-60B9A34E1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218</xdr:row>
      <xdr:rowOff>0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CB705ED0-1AB7-4987-9FEE-0B69A1A94090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75" name="Picture 1" descr="n">
          <a:extLst>
            <a:ext uri="{FF2B5EF4-FFF2-40B4-BE49-F238E27FC236}">
              <a16:creationId xmlns:a16="http://schemas.microsoft.com/office/drawing/2014/main" id="{60E0B328-CBC3-4328-8183-3B2484A34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76200</xdr:colOff>
      <xdr:row>218</xdr:row>
      <xdr:rowOff>0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C09440E4-F325-4942-81A7-2EBFDBECB6AF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76200</xdr:colOff>
      <xdr:row>218</xdr:row>
      <xdr:rowOff>0</xdr:rowOff>
    </xdr:to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CE47A32D-70E8-42EC-9832-00B13353717D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78" name="Picture 1" descr="n">
          <a:extLst>
            <a:ext uri="{FF2B5EF4-FFF2-40B4-BE49-F238E27FC236}">
              <a16:creationId xmlns:a16="http://schemas.microsoft.com/office/drawing/2014/main" id="{828D490E-D5D6-45A9-9C95-EE493CBC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76200</xdr:colOff>
      <xdr:row>218</xdr:row>
      <xdr:rowOff>0</xdr:rowOff>
    </xdr:to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1F02B626-9B28-4A89-A3C8-F2F7AB366A35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305</xdr:row>
      <xdr:rowOff>0</xdr:rowOff>
    </xdr:from>
    <xdr:to>
      <xdr:col>1</xdr:col>
      <xdr:colOff>9525</xdr:colOff>
      <xdr:row>305</xdr:row>
      <xdr:rowOff>9525</xdr:rowOff>
    </xdr:to>
    <xdr:pic>
      <xdr:nvPicPr>
        <xdr:cNvPr id="80" name="Picture 1" descr="n">
          <a:extLst>
            <a:ext uri="{FF2B5EF4-FFF2-40B4-BE49-F238E27FC236}">
              <a16:creationId xmlns:a16="http://schemas.microsoft.com/office/drawing/2014/main" id="{82C00BA3-D911-4831-AD66-BE9DD1636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776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305</xdr:row>
      <xdr:rowOff>0</xdr:rowOff>
    </xdr:from>
    <xdr:to>
      <xdr:col>1</xdr:col>
      <xdr:colOff>9525</xdr:colOff>
      <xdr:row>305</xdr:row>
      <xdr:rowOff>9525</xdr:rowOff>
    </xdr:to>
    <xdr:pic>
      <xdr:nvPicPr>
        <xdr:cNvPr id="81" name="Picture 1" descr="n">
          <a:extLst>
            <a:ext uri="{FF2B5EF4-FFF2-40B4-BE49-F238E27FC236}">
              <a16:creationId xmlns:a16="http://schemas.microsoft.com/office/drawing/2014/main" id="{1148A3F8-25B3-4310-914A-21D9E5315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776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305</xdr:row>
      <xdr:rowOff>0</xdr:rowOff>
    </xdr:from>
    <xdr:to>
      <xdr:col>1</xdr:col>
      <xdr:colOff>9525</xdr:colOff>
      <xdr:row>305</xdr:row>
      <xdr:rowOff>9525</xdr:rowOff>
    </xdr:to>
    <xdr:pic>
      <xdr:nvPicPr>
        <xdr:cNvPr id="82" name="Picture 1" descr="n">
          <a:extLst>
            <a:ext uri="{FF2B5EF4-FFF2-40B4-BE49-F238E27FC236}">
              <a16:creationId xmlns:a16="http://schemas.microsoft.com/office/drawing/2014/main" id="{4BC1AE77-1A64-41D3-A2A7-D08D6DE13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776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305</xdr:row>
      <xdr:rowOff>0</xdr:rowOff>
    </xdr:from>
    <xdr:to>
      <xdr:col>1</xdr:col>
      <xdr:colOff>9525</xdr:colOff>
      <xdr:row>305</xdr:row>
      <xdr:rowOff>9525</xdr:rowOff>
    </xdr:to>
    <xdr:pic>
      <xdr:nvPicPr>
        <xdr:cNvPr id="83" name="Picture 1" descr="n">
          <a:extLst>
            <a:ext uri="{FF2B5EF4-FFF2-40B4-BE49-F238E27FC236}">
              <a16:creationId xmlns:a16="http://schemas.microsoft.com/office/drawing/2014/main" id="{94420557-0F3D-4B63-B51D-DFCD4BB81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776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305</xdr:row>
      <xdr:rowOff>0</xdr:rowOff>
    </xdr:from>
    <xdr:to>
      <xdr:col>1</xdr:col>
      <xdr:colOff>9525</xdr:colOff>
      <xdr:row>305</xdr:row>
      <xdr:rowOff>9525</xdr:rowOff>
    </xdr:to>
    <xdr:pic>
      <xdr:nvPicPr>
        <xdr:cNvPr id="84" name="Picture 1" descr="n">
          <a:extLst>
            <a:ext uri="{FF2B5EF4-FFF2-40B4-BE49-F238E27FC236}">
              <a16:creationId xmlns:a16="http://schemas.microsoft.com/office/drawing/2014/main" id="{A4504928-E31F-417B-AA0F-FCCC54711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776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305</xdr:row>
      <xdr:rowOff>0</xdr:rowOff>
    </xdr:from>
    <xdr:to>
      <xdr:col>1</xdr:col>
      <xdr:colOff>9525</xdr:colOff>
      <xdr:row>305</xdr:row>
      <xdr:rowOff>9525</xdr:rowOff>
    </xdr:to>
    <xdr:pic>
      <xdr:nvPicPr>
        <xdr:cNvPr id="85" name="Picture 1" descr="n">
          <a:extLst>
            <a:ext uri="{FF2B5EF4-FFF2-40B4-BE49-F238E27FC236}">
              <a16:creationId xmlns:a16="http://schemas.microsoft.com/office/drawing/2014/main" id="{EA5C3BBD-BA2E-4DD0-8AB0-AC47503BE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776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86" name="Picture 1" descr="n">
          <a:extLst>
            <a:ext uri="{FF2B5EF4-FFF2-40B4-BE49-F238E27FC236}">
              <a16:creationId xmlns:a16="http://schemas.microsoft.com/office/drawing/2014/main" id="{40BEEB00-C47F-409C-9833-1A6A99E2B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221</xdr:row>
      <xdr:rowOff>0</xdr:rowOff>
    </xdr:to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6C7CF8FF-9A03-469F-991E-4EC572F29C94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221</xdr:row>
      <xdr:rowOff>0</xdr:rowOff>
    </xdr:to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1AAE06D8-95DA-445B-B1FA-FDC4613E2500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89" name="Picture 1" descr="n">
          <a:extLst>
            <a:ext uri="{FF2B5EF4-FFF2-40B4-BE49-F238E27FC236}">
              <a16:creationId xmlns:a16="http://schemas.microsoft.com/office/drawing/2014/main" id="{6CC44679-85CE-4488-BDB6-109AA7614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221</xdr:row>
      <xdr:rowOff>0</xdr:rowOff>
    </xdr:to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9BFA354E-8508-4034-8159-3C6BA81F6C6C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91" name="Picture 1" descr="n">
          <a:extLst>
            <a:ext uri="{FF2B5EF4-FFF2-40B4-BE49-F238E27FC236}">
              <a16:creationId xmlns:a16="http://schemas.microsoft.com/office/drawing/2014/main" id="{D139FAB8-E74C-4DF7-A37C-4489BC4AD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221</xdr:row>
      <xdr:rowOff>0</xdr:rowOff>
    </xdr:to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C1917796-DF9A-447E-8E44-1E968F77F9A4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221</xdr:row>
      <xdr:rowOff>0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DD786CC8-1A0C-4E21-A6B7-D119567CAE51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94" name="Picture 1" descr="n">
          <a:extLst>
            <a:ext uri="{FF2B5EF4-FFF2-40B4-BE49-F238E27FC236}">
              <a16:creationId xmlns:a16="http://schemas.microsoft.com/office/drawing/2014/main" id="{A0DC71B1-B5F6-4649-A9C6-E99B88A0F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221</xdr:row>
      <xdr:rowOff>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839580C9-87CB-45FE-819D-DBBAF7F869CA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96" name="Picture 1" descr="n">
          <a:extLst>
            <a:ext uri="{FF2B5EF4-FFF2-40B4-BE49-F238E27FC236}">
              <a16:creationId xmlns:a16="http://schemas.microsoft.com/office/drawing/2014/main" id="{52B74823-6497-4DF1-86D9-11C9A375B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76200</xdr:colOff>
      <xdr:row>221</xdr:row>
      <xdr:rowOff>0</xdr:rowOff>
    </xdr:to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F450F158-4E58-4E1C-9F2E-0EA72F84A9AD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76200</xdr:colOff>
      <xdr:row>221</xdr:row>
      <xdr:rowOff>0</xdr:rowOff>
    </xdr:to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BA7E8BB9-46E3-4CE5-8814-F625ACA4DE59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99" name="Picture 1" descr="n">
          <a:extLst>
            <a:ext uri="{FF2B5EF4-FFF2-40B4-BE49-F238E27FC236}">
              <a16:creationId xmlns:a16="http://schemas.microsoft.com/office/drawing/2014/main" id="{30DBFB0F-C6D2-4F8C-B7F1-7D89C9DE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76200</xdr:colOff>
      <xdr:row>221</xdr:row>
      <xdr:rowOff>0</xdr:rowOff>
    </xdr:to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6AD66C14-2FAF-4033-9BD8-496A011CA208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9525</xdr:colOff>
      <xdr:row>304</xdr:row>
      <xdr:rowOff>9525</xdr:rowOff>
    </xdr:to>
    <xdr:pic>
      <xdr:nvPicPr>
        <xdr:cNvPr id="101" name="Picture 1" descr="n">
          <a:extLst>
            <a:ext uri="{FF2B5EF4-FFF2-40B4-BE49-F238E27FC236}">
              <a16:creationId xmlns:a16="http://schemas.microsoft.com/office/drawing/2014/main" id="{9DCD73D2-1C63-4938-BD2C-0EDF9395F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576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9525</xdr:colOff>
      <xdr:row>304</xdr:row>
      <xdr:rowOff>9525</xdr:rowOff>
    </xdr:to>
    <xdr:pic>
      <xdr:nvPicPr>
        <xdr:cNvPr id="102" name="Picture 1" descr="n">
          <a:extLst>
            <a:ext uri="{FF2B5EF4-FFF2-40B4-BE49-F238E27FC236}">
              <a16:creationId xmlns:a16="http://schemas.microsoft.com/office/drawing/2014/main" id="{EBE75449-0A87-4A5F-BB00-CE95BC7E8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576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9525</xdr:colOff>
      <xdr:row>304</xdr:row>
      <xdr:rowOff>9525</xdr:rowOff>
    </xdr:to>
    <xdr:pic>
      <xdr:nvPicPr>
        <xdr:cNvPr id="103" name="Picture 1" descr="n">
          <a:extLst>
            <a:ext uri="{FF2B5EF4-FFF2-40B4-BE49-F238E27FC236}">
              <a16:creationId xmlns:a16="http://schemas.microsoft.com/office/drawing/2014/main" id="{DC1FD0BD-AFAA-4770-AD80-11AECEE3A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576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9525</xdr:colOff>
      <xdr:row>304</xdr:row>
      <xdr:rowOff>9525</xdr:rowOff>
    </xdr:to>
    <xdr:pic>
      <xdr:nvPicPr>
        <xdr:cNvPr id="104" name="Picture 1" descr="n">
          <a:extLst>
            <a:ext uri="{FF2B5EF4-FFF2-40B4-BE49-F238E27FC236}">
              <a16:creationId xmlns:a16="http://schemas.microsoft.com/office/drawing/2014/main" id="{7D0D704E-A019-4850-A3A5-48E9623D9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576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9525</xdr:colOff>
      <xdr:row>304</xdr:row>
      <xdr:rowOff>9525</xdr:rowOff>
    </xdr:to>
    <xdr:pic>
      <xdr:nvPicPr>
        <xdr:cNvPr id="105" name="Picture 1" descr="n">
          <a:extLst>
            <a:ext uri="{FF2B5EF4-FFF2-40B4-BE49-F238E27FC236}">
              <a16:creationId xmlns:a16="http://schemas.microsoft.com/office/drawing/2014/main" id="{052DB760-74AD-4CBF-9740-8469AE921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576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304</xdr:row>
      <xdr:rowOff>0</xdr:rowOff>
    </xdr:from>
    <xdr:to>
      <xdr:col>1</xdr:col>
      <xdr:colOff>9525</xdr:colOff>
      <xdr:row>304</xdr:row>
      <xdr:rowOff>9525</xdr:rowOff>
    </xdr:to>
    <xdr:pic>
      <xdr:nvPicPr>
        <xdr:cNvPr id="106" name="Picture 1" descr="n">
          <a:extLst>
            <a:ext uri="{FF2B5EF4-FFF2-40B4-BE49-F238E27FC236}">
              <a16:creationId xmlns:a16="http://schemas.microsoft.com/office/drawing/2014/main" id="{6EB4D6FC-9F49-455F-B473-27BDF1C16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8576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07" name="Picture 1" descr="n">
          <a:extLst>
            <a:ext uri="{FF2B5EF4-FFF2-40B4-BE49-F238E27FC236}">
              <a16:creationId xmlns:a16="http://schemas.microsoft.com/office/drawing/2014/main" id="{5513050D-D9FB-4FF9-B86B-2D8785A81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223</xdr:row>
      <xdr:rowOff>192881</xdr:rowOff>
    </xdr:to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648A2439-9D3C-4ABD-B868-64EF0C9992C4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223</xdr:row>
      <xdr:rowOff>192881</xdr:rowOff>
    </xdr:to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69CFFCCF-3BEF-487E-9A4A-19808928B4C5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10" name="Picture 1" descr="n">
          <a:extLst>
            <a:ext uri="{FF2B5EF4-FFF2-40B4-BE49-F238E27FC236}">
              <a16:creationId xmlns:a16="http://schemas.microsoft.com/office/drawing/2014/main" id="{D443BA01-62A8-4E12-AD57-2BE211FCE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223</xdr:row>
      <xdr:rowOff>192881</xdr:rowOff>
    </xdr:to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BEEB3F26-194D-4ED6-93E1-FD03ECEB527C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12" name="Picture 1" descr="n">
          <a:extLst>
            <a:ext uri="{FF2B5EF4-FFF2-40B4-BE49-F238E27FC236}">
              <a16:creationId xmlns:a16="http://schemas.microsoft.com/office/drawing/2014/main" id="{57F2F340-1092-4C99-A6BD-689541712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223</xdr:row>
      <xdr:rowOff>192881</xdr:rowOff>
    </xdr:to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5C4A9BBF-47D9-410C-9FED-3963720591E9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223</xdr:row>
      <xdr:rowOff>192881</xdr:rowOff>
    </xdr:to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34352F92-0E66-4941-A947-A024D9131665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15" name="Picture 1" descr="n">
          <a:extLst>
            <a:ext uri="{FF2B5EF4-FFF2-40B4-BE49-F238E27FC236}">
              <a16:creationId xmlns:a16="http://schemas.microsoft.com/office/drawing/2014/main" id="{DBCE5793-311D-4049-A5E1-E1E6BD935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223</xdr:row>
      <xdr:rowOff>192881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C7863C62-53F2-407B-81FF-6A9B1C1B8022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17" name="Picture 1" descr="n">
          <a:extLst>
            <a:ext uri="{FF2B5EF4-FFF2-40B4-BE49-F238E27FC236}">
              <a16:creationId xmlns:a16="http://schemas.microsoft.com/office/drawing/2014/main" id="{3E272493-4403-4B64-A4AE-257942C14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223</xdr:row>
      <xdr:rowOff>192881</xdr:rowOff>
    </xdr:to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FAD64ED2-95F3-49B0-9263-B8B57E8B12A0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223</xdr:row>
      <xdr:rowOff>192881</xdr:rowOff>
    </xdr:to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8BF9CDA3-8139-49F0-A4A2-6D8786B91BA8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20" name="Picture 1" descr="n">
          <a:extLst>
            <a:ext uri="{FF2B5EF4-FFF2-40B4-BE49-F238E27FC236}">
              <a16:creationId xmlns:a16="http://schemas.microsoft.com/office/drawing/2014/main" id="{1A87AD4C-1FF3-46EE-BC88-D740ED21D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223</xdr:row>
      <xdr:rowOff>192881</xdr:rowOff>
    </xdr:to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8A4C4015-A0AF-494A-B547-3F1FF2C4DA30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22" name="Picture 1" descr="n">
          <a:extLst>
            <a:ext uri="{FF2B5EF4-FFF2-40B4-BE49-F238E27FC236}">
              <a16:creationId xmlns:a16="http://schemas.microsoft.com/office/drawing/2014/main" id="{9AF1FC3A-ECF3-426F-BE62-5B53DEA54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228</xdr:row>
      <xdr:rowOff>178594</xdr:rowOff>
    </xdr:to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BD173130-CFD0-478C-87E8-25A3D9CF4FD3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228</xdr:row>
      <xdr:rowOff>178594</xdr:rowOff>
    </xdr:to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212F5994-1C01-4E78-ACD9-B36232D5200E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25" name="Picture 1" descr="n">
          <a:extLst>
            <a:ext uri="{FF2B5EF4-FFF2-40B4-BE49-F238E27FC236}">
              <a16:creationId xmlns:a16="http://schemas.microsoft.com/office/drawing/2014/main" id="{308AF3F7-5726-471E-BF11-AFC659477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228</xdr:row>
      <xdr:rowOff>178594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EBD615B8-CA04-42C3-A2E3-E153F1AD7919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27" name="Picture 1" descr="n">
          <a:extLst>
            <a:ext uri="{FF2B5EF4-FFF2-40B4-BE49-F238E27FC236}">
              <a16:creationId xmlns:a16="http://schemas.microsoft.com/office/drawing/2014/main" id="{0E4689CF-5FA3-43B0-8000-A53E80AE3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228</xdr:row>
      <xdr:rowOff>178594</xdr:rowOff>
    </xdr:to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5AD56117-055C-4BEC-BB9A-66AAF55CE9F8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228</xdr:row>
      <xdr:rowOff>178594</xdr:rowOff>
    </xdr:to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A8F7BA54-BB28-4BBB-92D5-ABE9F126234F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30" name="Picture 1" descr="n">
          <a:extLst>
            <a:ext uri="{FF2B5EF4-FFF2-40B4-BE49-F238E27FC236}">
              <a16:creationId xmlns:a16="http://schemas.microsoft.com/office/drawing/2014/main" id="{65285F57-9928-435D-B225-F3CF200A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228</xdr:row>
      <xdr:rowOff>178594</xdr:rowOff>
    </xdr:to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797E15F9-A16A-4368-9B5D-9888040F4FD7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32" name="Picture 1" descr="n">
          <a:extLst>
            <a:ext uri="{FF2B5EF4-FFF2-40B4-BE49-F238E27FC236}">
              <a16:creationId xmlns:a16="http://schemas.microsoft.com/office/drawing/2014/main" id="{1E09D74F-0C92-4795-BCF9-D22401CE8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228</xdr:row>
      <xdr:rowOff>178594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7E8956B4-6990-4BB5-951D-EB6D40DC4995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228</xdr:row>
      <xdr:rowOff>178594</xdr:rowOff>
    </xdr:to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FB83F949-46D8-47C0-B46F-9CE2ECC03A3D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35" name="Picture 1" descr="n">
          <a:extLst>
            <a:ext uri="{FF2B5EF4-FFF2-40B4-BE49-F238E27FC236}">
              <a16:creationId xmlns:a16="http://schemas.microsoft.com/office/drawing/2014/main" id="{EE72CD6A-87CB-4906-A89B-A5FFFF3A1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228</xdr:row>
      <xdr:rowOff>178594</xdr:rowOff>
    </xdr:to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C80B7F6-203B-46EF-87DD-6DAAAAE7477C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244</xdr:row>
      <xdr:rowOff>0</xdr:rowOff>
    </xdr:from>
    <xdr:ext cx="9525" cy="9525"/>
    <xdr:pic>
      <xdr:nvPicPr>
        <xdr:cNvPr id="137" name="Picture 1" descr="n">
          <a:extLst>
            <a:ext uri="{FF2B5EF4-FFF2-40B4-BE49-F238E27FC236}">
              <a16:creationId xmlns:a16="http://schemas.microsoft.com/office/drawing/2014/main" id="{CA64B007-07C2-438E-8F90-0675A5766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831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244</xdr:row>
      <xdr:rowOff>0</xdr:rowOff>
    </xdr:from>
    <xdr:ext cx="66675" cy="1000125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E38E1F60-F472-4978-B18C-E1AA6B629D00}"/>
            </a:ext>
          </a:extLst>
        </xdr:cNvPr>
        <xdr:cNvSpPr txBox="1">
          <a:spLocks noChangeArrowheads="1"/>
        </xdr:cNvSpPr>
      </xdr:nvSpPr>
      <xdr:spPr bwMode="auto">
        <a:xfrm>
          <a:off x="6334125" y="22831425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244</xdr:row>
      <xdr:rowOff>0</xdr:rowOff>
    </xdr:from>
    <xdr:ext cx="66675" cy="1000125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810FDCDF-F593-4C04-B53A-BB67034DEDFA}"/>
            </a:ext>
          </a:extLst>
        </xdr:cNvPr>
        <xdr:cNvSpPr txBox="1">
          <a:spLocks noChangeArrowheads="1"/>
        </xdr:cNvSpPr>
      </xdr:nvSpPr>
      <xdr:spPr bwMode="auto">
        <a:xfrm>
          <a:off x="6334125" y="22831425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244</xdr:row>
      <xdr:rowOff>0</xdr:rowOff>
    </xdr:from>
    <xdr:ext cx="9525" cy="9525"/>
    <xdr:pic>
      <xdr:nvPicPr>
        <xdr:cNvPr id="140" name="Picture 1" descr="n">
          <a:extLst>
            <a:ext uri="{FF2B5EF4-FFF2-40B4-BE49-F238E27FC236}">
              <a16:creationId xmlns:a16="http://schemas.microsoft.com/office/drawing/2014/main" id="{67EE3B53-B8DD-4614-99C0-61BFC450D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831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244</xdr:row>
      <xdr:rowOff>0</xdr:rowOff>
    </xdr:from>
    <xdr:ext cx="66675" cy="1000125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D0E3B811-C598-4C90-8C39-6E0AF9067EE1}"/>
            </a:ext>
          </a:extLst>
        </xdr:cNvPr>
        <xdr:cNvSpPr txBox="1">
          <a:spLocks noChangeArrowheads="1"/>
        </xdr:cNvSpPr>
      </xdr:nvSpPr>
      <xdr:spPr bwMode="auto">
        <a:xfrm>
          <a:off x="6334125" y="22831425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244</xdr:row>
      <xdr:rowOff>0</xdr:rowOff>
    </xdr:from>
    <xdr:ext cx="9525" cy="9525"/>
    <xdr:pic>
      <xdr:nvPicPr>
        <xdr:cNvPr id="142" name="Picture 1" descr="n">
          <a:extLst>
            <a:ext uri="{FF2B5EF4-FFF2-40B4-BE49-F238E27FC236}">
              <a16:creationId xmlns:a16="http://schemas.microsoft.com/office/drawing/2014/main" id="{458B37FD-40FE-4F26-B6EE-B31583017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831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244</xdr:row>
      <xdr:rowOff>0</xdr:rowOff>
    </xdr:from>
    <xdr:ext cx="66675" cy="1000125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25383221-BDB6-4172-95C6-7885D7CC7DE7}"/>
            </a:ext>
          </a:extLst>
        </xdr:cNvPr>
        <xdr:cNvSpPr txBox="1">
          <a:spLocks noChangeArrowheads="1"/>
        </xdr:cNvSpPr>
      </xdr:nvSpPr>
      <xdr:spPr bwMode="auto">
        <a:xfrm>
          <a:off x="6334125" y="22831425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244</xdr:row>
      <xdr:rowOff>0</xdr:rowOff>
    </xdr:from>
    <xdr:ext cx="66675" cy="1000125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39B01D51-911F-40EB-912B-BF3EF2B5C0F6}"/>
            </a:ext>
          </a:extLst>
        </xdr:cNvPr>
        <xdr:cNvSpPr txBox="1">
          <a:spLocks noChangeArrowheads="1"/>
        </xdr:cNvSpPr>
      </xdr:nvSpPr>
      <xdr:spPr bwMode="auto">
        <a:xfrm>
          <a:off x="6334125" y="22831425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244</xdr:row>
      <xdr:rowOff>0</xdr:rowOff>
    </xdr:from>
    <xdr:ext cx="9525" cy="9525"/>
    <xdr:pic>
      <xdr:nvPicPr>
        <xdr:cNvPr id="145" name="Picture 1" descr="n">
          <a:extLst>
            <a:ext uri="{FF2B5EF4-FFF2-40B4-BE49-F238E27FC236}">
              <a16:creationId xmlns:a16="http://schemas.microsoft.com/office/drawing/2014/main" id="{F8CA12A4-7C70-4039-8E40-0DBEA2013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831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244</xdr:row>
      <xdr:rowOff>0</xdr:rowOff>
    </xdr:from>
    <xdr:ext cx="66675" cy="1000125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AA139BA9-D715-4082-B884-434DF9E10852}"/>
            </a:ext>
          </a:extLst>
        </xdr:cNvPr>
        <xdr:cNvSpPr txBox="1">
          <a:spLocks noChangeArrowheads="1"/>
        </xdr:cNvSpPr>
      </xdr:nvSpPr>
      <xdr:spPr bwMode="auto">
        <a:xfrm>
          <a:off x="6334125" y="22831425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244</xdr:row>
      <xdr:rowOff>0</xdr:rowOff>
    </xdr:from>
    <xdr:ext cx="9525" cy="9525"/>
    <xdr:pic>
      <xdr:nvPicPr>
        <xdr:cNvPr id="147" name="Picture 1" descr="n">
          <a:extLst>
            <a:ext uri="{FF2B5EF4-FFF2-40B4-BE49-F238E27FC236}">
              <a16:creationId xmlns:a16="http://schemas.microsoft.com/office/drawing/2014/main" id="{5FFFF5DD-1ED2-465F-83E2-5A99D249D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831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244</xdr:row>
      <xdr:rowOff>0</xdr:rowOff>
    </xdr:from>
    <xdr:ext cx="76200" cy="1000125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625E22DE-FE8E-4F70-B758-D7C025686DE6}"/>
            </a:ext>
          </a:extLst>
        </xdr:cNvPr>
        <xdr:cNvSpPr txBox="1">
          <a:spLocks noChangeArrowheads="1"/>
        </xdr:cNvSpPr>
      </xdr:nvSpPr>
      <xdr:spPr bwMode="auto">
        <a:xfrm>
          <a:off x="6334125" y="22831425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244</xdr:row>
      <xdr:rowOff>0</xdr:rowOff>
    </xdr:from>
    <xdr:ext cx="76200" cy="1000125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89AC934A-EC1C-42B3-A8A2-F466AB53B3E9}"/>
            </a:ext>
          </a:extLst>
        </xdr:cNvPr>
        <xdr:cNvSpPr txBox="1">
          <a:spLocks noChangeArrowheads="1"/>
        </xdr:cNvSpPr>
      </xdr:nvSpPr>
      <xdr:spPr bwMode="auto">
        <a:xfrm>
          <a:off x="6334125" y="22831425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244</xdr:row>
      <xdr:rowOff>0</xdr:rowOff>
    </xdr:from>
    <xdr:ext cx="9525" cy="9525"/>
    <xdr:pic>
      <xdr:nvPicPr>
        <xdr:cNvPr id="150" name="Picture 1" descr="n">
          <a:extLst>
            <a:ext uri="{FF2B5EF4-FFF2-40B4-BE49-F238E27FC236}">
              <a16:creationId xmlns:a16="http://schemas.microsoft.com/office/drawing/2014/main" id="{691C139F-E591-4BDD-AF5C-E629E6EA9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831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244</xdr:row>
      <xdr:rowOff>0</xdr:rowOff>
    </xdr:from>
    <xdr:ext cx="76200" cy="1000125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C758A8B2-74F3-45A5-8408-7D2169A024FD}"/>
            </a:ext>
          </a:extLst>
        </xdr:cNvPr>
        <xdr:cNvSpPr txBox="1">
          <a:spLocks noChangeArrowheads="1"/>
        </xdr:cNvSpPr>
      </xdr:nvSpPr>
      <xdr:spPr bwMode="auto">
        <a:xfrm>
          <a:off x="6334125" y="22831425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244</xdr:row>
      <xdr:rowOff>0</xdr:rowOff>
    </xdr:from>
    <xdr:ext cx="9525" cy="9525"/>
    <xdr:pic>
      <xdr:nvPicPr>
        <xdr:cNvPr id="152" name="Picture 1" descr="n">
          <a:extLst>
            <a:ext uri="{FF2B5EF4-FFF2-40B4-BE49-F238E27FC236}">
              <a16:creationId xmlns:a16="http://schemas.microsoft.com/office/drawing/2014/main" id="{FC6CCE54-EF51-414C-B190-036F923DC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831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244</xdr:row>
      <xdr:rowOff>0</xdr:rowOff>
    </xdr:from>
    <xdr:ext cx="66675" cy="2000250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BF4461ED-E526-46F1-A017-7B7143038B0E}"/>
            </a:ext>
          </a:extLst>
        </xdr:cNvPr>
        <xdr:cNvSpPr txBox="1">
          <a:spLocks noChangeArrowheads="1"/>
        </xdr:cNvSpPr>
      </xdr:nvSpPr>
      <xdr:spPr bwMode="auto">
        <a:xfrm>
          <a:off x="6334125" y="22831425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244</xdr:row>
      <xdr:rowOff>0</xdr:rowOff>
    </xdr:from>
    <xdr:ext cx="66675" cy="2000250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50275A8A-4FDA-4723-A70B-53A98F198845}"/>
            </a:ext>
          </a:extLst>
        </xdr:cNvPr>
        <xdr:cNvSpPr txBox="1">
          <a:spLocks noChangeArrowheads="1"/>
        </xdr:cNvSpPr>
      </xdr:nvSpPr>
      <xdr:spPr bwMode="auto">
        <a:xfrm>
          <a:off x="6334125" y="22831425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244</xdr:row>
      <xdr:rowOff>0</xdr:rowOff>
    </xdr:from>
    <xdr:ext cx="9525" cy="9525"/>
    <xdr:pic>
      <xdr:nvPicPr>
        <xdr:cNvPr id="155" name="Picture 1" descr="n">
          <a:extLst>
            <a:ext uri="{FF2B5EF4-FFF2-40B4-BE49-F238E27FC236}">
              <a16:creationId xmlns:a16="http://schemas.microsoft.com/office/drawing/2014/main" id="{6778A5B0-3D34-4611-810B-D1DD89415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831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244</xdr:row>
      <xdr:rowOff>0</xdr:rowOff>
    </xdr:from>
    <xdr:ext cx="66675" cy="2000250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4C6A454F-7F79-4438-902C-E4AD0288E9E6}"/>
            </a:ext>
          </a:extLst>
        </xdr:cNvPr>
        <xdr:cNvSpPr txBox="1">
          <a:spLocks noChangeArrowheads="1"/>
        </xdr:cNvSpPr>
      </xdr:nvSpPr>
      <xdr:spPr bwMode="auto">
        <a:xfrm>
          <a:off x="6334125" y="22831425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244</xdr:row>
      <xdr:rowOff>0</xdr:rowOff>
    </xdr:from>
    <xdr:ext cx="9525" cy="9525"/>
    <xdr:pic>
      <xdr:nvPicPr>
        <xdr:cNvPr id="157" name="Picture 1" descr="n">
          <a:extLst>
            <a:ext uri="{FF2B5EF4-FFF2-40B4-BE49-F238E27FC236}">
              <a16:creationId xmlns:a16="http://schemas.microsoft.com/office/drawing/2014/main" id="{D50BEA98-410C-43AD-908B-6C63E7FFE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831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244</xdr:row>
      <xdr:rowOff>0</xdr:rowOff>
    </xdr:from>
    <xdr:ext cx="66675" cy="2000250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92BC1A99-4458-483A-9BDD-B388D43AA6AF}"/>
            </a:ext>
          </a:extLst>
        </xdr:cNvPr>
        <xdr:cNvSpPr txBox="1">
          <a:spLocks noChangeArrowheads="1"/>
        </xdr:cNvSpPr>
      </xdr:nvSpPr>
      <xdr:spPr bwMode="auto">
        <a:xfrm>
          <a:off x="6334125" y="22831425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244</xdr:row>
      <xdr:rowOff>0</xdr:rowOff>
    </xdr:from>
    <xdr:ext cx="66675" cy="2000250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C46C48CE-F585-4291-9290-ADD60D01A0F5}"/>
            </a:ext>
          </a:extLst>
        </xdr:cNvPr>
        <xdr:cNvSpPr txBox="1">
          <a:spLocks noChangeArrowheads="1"/>
        </xdr:cNvSpPr>
      </xdr:nvSpPr>
      <xdr:spPr bwMode="auto">
        <a:xfrm>
          <a:off x="6334125" y="22831425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244</xdr:row>
      <xdr:rowOff>0</xdr:rowOff>
    </xdr:from>
    <xdr:ext cx="9525" cy="9525"/>
    <xdr:pic>
      <xdr:nvPicPr>
        <xdr:cNvPr id="160" name="Picture 1" descr="n">
          <a:extLst>
            <a:ext uri="{FF2B5EF4-FFF2-40B4-BE49-F238E27FC236}">
              <a16:creationId xmlns:a16="http://schemas.microsoft.com/office/drawing/2014/main" id="{BB2FCF05-8C95-4531-9DAC-D412858DC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831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244</xdr:row>
      <xdr:rowOff>0</xdr:rowOff>
    </xdr:from>
    <xdr:ext cx="66675" cy="2000250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CC9C2EA0-DAC4-4914-A84F-7C7001B2A9E6}"/>
            </a:ext>
          </a:extLst>
        </xdr:cNvPr>
        <xdr:cNvSpPr txBox="1">
          <a:spLocks noChangeArrowheads="1"/>
        </xdr:cNvSpPr>
      </xdr:nvSpPr>
      <xdr:spPr bwMode="auto">
        <a:xfrm>
          <a:off x="6334125" y="22831425"/>
          <a:ext cx="666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244</xdr:row>
      <xdr:rowOff>0</xdr:rowOff>
    </xdr:from>
    <xdr:ext cx="9525" cy="9525"/>
    <xdr:pic>
      <xdr:nvPicPr>
        <xdr:cNvPr id="162" name="Picture 1" descr="n">
          <a:extLst>
            <a:ext uri="{FF2B5EF4-FFF2-40B4-BE49-F238E27FC236}">
              <a16:creationId xmlns:a16="http://schemas.microsoft.com/office/drawing/2014/main" id="{8988568A-8AF8-418A-AB9F-B84A5FCCE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831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244</xdr:row>
      <xdr:rowOff>0</xdr:rowOff>
    </xdr:from>
    <xdr:ext cx="76200" cy="2000250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95CA32BF-FB9A-49F5-B033-E4DD7558EB42}"/>
            </a:ext>
          </a:extLst>
        </xdr:cNvPr>
        <xdr:cNvSpPr txBox="1">
          <a:spLocks noChangeArrowheads="1"/>
        </xdr:cNvSpPr>
      </xdr:nvSpPr>
      <xdr:spPr bwMode="auto">
        <a:xfrm>
          <a:off x="6334125" y="22831425"/>
          <a:ext cx="762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244</xdr:row>
      <xdr:rowOff>0</xdr:rowOff>
    </xdr:from>
    <xdr:ext cx="76200" cy="2000250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75FE3CB9-ACBF-4662-81AE-93849559013A}"/>
            </a:ext>
          </a:extLst>
        </xdr:cNvPr>
        <xdr:cNvSpPr txBox="1">
          <a:spLocks noChangeArrowheads="1"/>
        </xdr:cNvSpPr>
      </xdr:nvSpPr>
      <xdr:spPr bwMode="auto">
        <a:xfrm>
          <a:off x="6334125" y="22831425"/>
          <a:ext cx="762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244</xdr:row>
      <xdr:rowOff>0</xdr:rowOff>
    </xdr:from>
    <xdr:ext cx="9525" cy="9525"/>
    <xdr:pic>
      <xdr:nvPicPr>
        <xdr:cNvPr id="165" name="Picture 1" descr="n">
          <a:extLst>
            <a:ext uri="{FF2B5EF4-FFF2-40B4-BE49-F238E27FC236}">
              <a16:creationId xmlns:a16="http://schemas.microsoft.com/office/drawing/2014/main" id="{2ED3A222-A7CD-442B-A69B-2F291BA5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22831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244</xdr:row>
      <xdr:rowOff>0</xdr:rowOff>
    </xdr:from>
    <xdr:ext cx="76200" cy="2000250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73ACCDA3-3B2C-4AF2-958C-6DF72DC3DF9D}"/>
            </a:ext>
          </a:extLst>
        </xdr:cNvPr>
        <xdr:cNvSpPr txBox="1">
          <a:spLocks noChangeArrowheads="1"/>
        </xdr:cNvSpPr>
      </xdr:nvSpPr>
      <xdr:spPr bwMode="auto">
        <a:xfrm>
          <a:off x="6334125" y="22831425"/>
          <a:ext cx="762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67" name="Picture 1" descr="n">
          <a:extLst>
            <a:ext uri="{FF2B5EF4-FFF2-40B4-BE49-F238E27FC236}">
              <a16:creationId xmlns:a16="http://schemas.microsoft.com/office/drawing/2014/main" id="{7CFBA034-2577-4F5E-B35B-4196E718D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307</xdr:row>
      <xdr:rowOff>0</xdr:rowOff>
    </xdr:from>
    <xdr:to>
      <xdr:col>3</xdr:col>
      <xdr:colOff>66675</xdr:colOff>
      <xdr:row>309</xdr:row>
      <xdr:rowOff>0</xdr:rowOff>
    </xdr:to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2504F2FD-6CCB-4D50-81F4-97A1CFC193D8}"/>
            </a:ext>
          </a:extLst>
        </xdr:cNvPr>
        <xdr:cNvSpPr txBox="1">
          <a:spLocks noChangeArrowheads="1"/>
        </xdr:cNvSpPr>
      </xdr:nvSpPr>
      <xdr:spPr bwMode="auto">
        <a:xfrm>
          <a:off x="6334125" y="393763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307</xdr:row>
      <xdr:rowOff>0</xdr:rowOff>
    </xdr:from>
    <xdr:to>
      <xdr:col>3</xdr:col>
      <xdr:colOff>66675</xdr:colOff>
      <xdr:row>309</xdr:row>
      <xdr:rowOff>0</xdr:rowOff>
    </xdr:to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7AAE6089-3863-4192-8A6E-8F4C5307C07A}"/>
            </a:ext>
          </a:extLst>
        </xdr:cNvPr>
        <xdr:cNvSpPr txBox="1">
          <a:spLocks noChangeArrowheads="1"/>
        </xdr:cNvSpPr>
      </xdr:nvSpPr>
      <xdr:spPr bwMode="auto">
        <a:xfrm>
          <a:off x="6334125" y="393763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70" name="Picture 1" descr="n">
          <a:extLst>
            <a:ext uri="{FF2B5EF4-FFF2-40B4-BE49-F238E27FC236}">
              <a16:creationId xmlns:a16="http://schemas.microsoft.com/office/drawing/2014/main" id="{AAD9D43D-71F5-46A9-B91F-CDB919B19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307</xdr:row>
      <xdr:rowOff>0</xdr:rowOff>
    </xdr:from>
    <xdr:to>
      <xdr:col>3</xdr:col>
      <xdr:colOff>66675</xdr:colOff>
      <xdr:row>309</xdr:row>
      <xdr:rowOff>0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7D36709B-C1C0-4710-96BB-79907A72BA31}"/>
            </a:ext>
          </a:extLst>
        </xdr:cNvPr>
        <xdr:cNvSpPr txBox="1">
          <a:spLocks noChangeArrowheads="1"/>
        </xdr:cNvSpPr>
      </xdr:nvSpPr>
      <xdr:spPr bwMode="auto">
        <a:xfrm>
          <a:off x="6334125" y="393763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72" name="Picture 1" descr="n">
          <a:extLst>
            <a:ext uri="{FF2B5EF4-FFF2-40B4-BE49-F238E27FC236}">
              <a16:creationId xmlns:a16="http://schemas.microsoft.com/office/drawing/2014/main" id="{B28F54E9-4CC7-498C-A90E-E48089BE9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307</xdr:row>
      <xdr:rowOff>0</xdr:rowOff>
    </xdr:from>
    <xdr:to>
      <xdr:col>3</xdr:col>
      <xdr:colOff>66675</xdr:colOff>
      <xdr:row>309</xdr:row>
      <xdr:rowOff>0</xdr:rowOff>
    </xdr:to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B157FB64-2B90-42D0-9099-A7036DA74BC8}"/>
            </a:ext>
          </a:extLst>
        </xdr:cNvPr>
        <xdr:cNvSpPr txBox="1">
          <a:spLocks noChangeArrowheads="1"/>
        </xdr:cNvSpPr>
      </xdr:nvSpPr>
      <xdr:spPr bwMode="auto">
        <a:xfrm>
          <a:off x="6334125" y="393763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307</xdr:row>
      <xdr:rowOff>0</xdr:rowOff>
    </xdr:from>
    <xdr:to>
      <xdr:col>3</xdr:col>
      <xdr:colOff>66675</xdr:colOff>
      <xdr:row>309</xdr:row>
      <xdr:rowOff>0</xdr:rowOff>
    </xdr:to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85E29AC8-E9AB-46AC-BCCC-FC4FF85DA0A8}"/>
            </a:ext>
          </a:extLst>
        </xdr:cNvPr>
        <xdr:cNvSpPr txBox="1">
          <a:spLocks noChangeArrowheads="1"/>
        </xdr:cNvSpPr>
      </xdr:nvSpPr>
      <xdr:spPr bwMode="auto">
        <a:xfrm>
          <a:off x="6334125" y="393763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75" name="Picture 1" descr="n">
          <a:extLst>
            <a:ext uri="{FF2B5EF4-FFF2-40B4-BE49-F238E27FC236}">
              <a16:creationId xmlns:a16="http://schemas.microsoft.com/office/drawing/2014/main" id="{130E0002-B44D-4630-82CD-822C08AE4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307</xdr:row>
      <xdr:rowOff>0</xdr:rowOff>
    </xdr:from>
    <xdr:to>
      <xdr:col>3</xdr:col>
      <xdr:colOff>66675</xdr:colOff>
      <xdr:row>309</xdr:row>
      <xdr:rowOff>0</xdr:rowOff>
    </xdr:to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5AD1B251-DC8E-4A4B-B7DD-B720A62743D6}"/>
            </a:ext>
          </a:extLst>
        </xdr:cNvPr>
        <xdr:cNvSpPr txBox="1">
          <a:spLocks noChangeArrowheads="1"/>
        </xdr:cNvSpPr>
      </xdr:nvSpPr>
      <xdr:spPr bwMode="auto">
        <a:xfrm>
          <a:off x="6334125" y="393763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77" name="Picture 1" descr="n">
          <a:extLst>
            <a:ext uri="{FF2B5EF4-FFF2-40B4-BE49-F238E27FC236}">
              <a16:creationId xmlns:a16="http://schemas.microsoft.com/office/drawing/2014/main" id="{A64E3140-743E-4519-854E-A7D28DF6E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307</xdr:row>
      <xdr:rowOff>0</xdr:rowOff>
    </xdr:from>
    <xdr:to>
      <xdr:col>3</xdr:col>
      <xdr:colOff>76200</xdr:colOff>
      <xdr:row>309</xdr:row>
      <xdr:rowOff>0</xdr:rowOff>
    </xdr:to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0B8CF4FF-BB99-4828-92AB-6E746786265F}"/>
            </a:ext>
          </a:extLst>
        </xdr:cNvPr>
        <xdr:cNvSpPr txBox="1">
          <a:spLocks noChangeArrowheads="1"/>
        </xdr:cNvSpPr>
      </xdr:nvSpPr>
      <xdr:spPr bwMode="auto">
        <a:xfrm>
          <a:off x="6334125" y="393763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307</xdr:row>
      <xdr:rowOff>0</xdr:rowOff>
    </xdr:from>
    <xdr:to>
      <xdr:col>3</xdr:col>
      <xdr:colOff>76200</xdr:colOff>
      <xdr:row>309</xdr:row>
      <xdr:rowOff>0</xdr:rowOff>
    </xdr:to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64C3686F-0B16-4870-9567-5868C4C6A3DE}"/>
            </a:ext>
          </a:extLst>
        </xdr:cNvPr>
        <xdr:cNvSpPr txBox="1">
          <a:spLocks noChangeArrowheads="1"/>
        </xdr:cNvSpPr>
      </xdr:nvSpPr>
      <xdr:spPr bwMode="auto">
        <a:xfrm>
          <a:off x="6334125" y="393763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80" name="Picture 1" descr="n">
          <a:extLst>
            <a:ext uri="{FF2B5EF4-FFF2-40B4-BE49-F238E27FC236}">
              <a16:creationId xmlns:a16="http://schemas.microsoft.com/office/drawing/2014/main" id="{E1FDFBB8-1D27-4D8D-844C-390C6E0A9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307</xdr:row>
      <xdr:rowOff>0</xdr:rowOff>
    </xdr:from>
    <xdr:to>
      <xdr:col>3</xdr:col>
      <xdr:colOff>76200</xdr:colOff>
      <xdr:row>309</xdr:row>
      <xdr:rowOff>0</xdr:rowOff>
    </xdr:to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9384F70B-3388-4AEE-B8A9-142E8657E592}"/>
            </a:ext>
          </a:extLst>
        </xdr:cNvPr>
        <xdr:cNvSpPr txBox="1">
          <a:spLocks noChangeArrowheads="1"/>
        </xdr:cNvSpPr>
      </xdr:nvSpPr>
      <xdr:spPr bwMode="auto">
        <a:xfrm>
          <a:off x="6334125" y="393763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82" name="Picture 1" descr="n">
          <a:extLst>
            <a:ext uri="{FF2B5EF4-FFF2-40B4-BE49-F238E27FC236}">
              <a16:creationId xmlns:a16="http://schemas.microsoft.com/office/drawing/2014/main" id="{70A56D0D-1484-4FF4-80DA-00B9446A9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83" name="Picture 1" descr="n">
          <a:extLst>
            <a:ext uri="{FF2B5EF4-FFF2-40B4-BE49-F238E27FC236}">
              <a16:creationId xmlns:a16="http://schemas.microsoft.com/office/drawing/2014/main" id="{ADAF1FE8-B431-40AA-845E-4E41C5A5E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84" name="Picture 1" descr="n">
          <a:extLst>
            <a:ext uri="{FF2B5EF4-FFF2-40B4-BE49-F238E27FC236}">
              <a16:creationId xmlns:a16="http://schemas.microsoft.com/office/drawing/2014/main" id="{41C39C63-26EE-4E4E-8FFA-5B07334CD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85" name="Picture 1" descr="n">
          <a:extLst>
            <a:ext uri="{FF2B5EF4-FFF2-40B4-BE49-F238E27FC236}">
              <a16:creationId xmlns:a16="http://schemas.microsoft.com/office/drawing/2014/main" id="{3A8DF237-B8B0-4629-A31A-885E4CDCD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86" name="Picture 1" descr="n">
          <a:extLst>
            <a:ext uri="{FF2B5EF4-FFF2-40B4-BE49-F238E27FC236}">
              <a16:creationId xmlns:a16="http://schemas.microsoft.com/office/drawing/2014/main" id="{A555ECF1-9B12-4EE4-8B05-8D5C3AC8B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87" name="Picture 1" descr="n">
          <a:extLst>
            <a:ext uri="{FF2B5EF4-FFF2-40B4-BE49-F238E27FC236}">
              <a16:creationId xmlns:a16="http://schemas.microsoft.com/office/drawing/2014/main" id="{999A94BA-52BB-4326-9E65-D144B85B0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88" name="Picture 1" descr="n">
          <a:extLst>
            <a:ext uri="{FF2B5EF4-FFF2-40B4-BE49-F238E27FC236}">
              <a16:creationId xmlns:a16="http://schemas.microsoft.com/office/drawing/2014/main" id="{7C0733BE-9F2E-48F6-8FC9-AD203251F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89" name="Picture 1" descr="n">
          <a:extLst>
            <a:ext uri="{FF2B5EF4-FFF2-40B4-BE49-F238E27FC236}">
              <a16:creationId xmlns:a16="http://schemas.microsoft.com/office/drawing/2014/main" id="{54526246-0040-437F-B226-951D47FBE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90" name="Picture 1" descr="n">
          <a:extLst>
            <a:ext uri="{FF2B5EF4-FFF2-40B4-BE49-F238E27FC236}">
              <a16:creationId xmlns:a16="http://schemas.microsoft.com/office/drawing/2014/main" id="{86383B68-E2CB-4CB8-BF73-E621FF755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91" name="Picture 1" descr="n">
          <a:extLst>
            <a:ext uri="{FF2B5EF4-FFF2-40B4-BE49-F238E27FC236}">
              <a16:creationId xmlns:a16="http://schemas.microsoft.com/office/drawing/2014/main" id="{5B9E1909-6688-43E4-8DF2-B65B59393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92" name="Picture 1" descr="n">
          <a:extLst>
            <a:ext uri="{FF2B5EF4-FFF2-40B4-BE49-F238E27FC236}">
              <a16:creationId xmlns:a16="http://schemas.microsoft.com/office/drawing/2014/main" id="{1CE49A6E-1EE7-4E29-BC2C-43162F76C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93" name="Picture 1" descr="n">
          <a:extLst>
            <a:ext uri="{FF2B5EF4-FFF2-40B4-BE49-F238E27FC236}">
              <a16:creationId xmlns:a16="http://schemas.microsoft.com/office/drawing/2014/main" id="{D8D963ED-86C5-41C6-98F0-E48214AD2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94" name="Picture 1" descr="n">
          <a:extLst>
            <a:ext uri="{FF2B5EF4-FFF2-40B4-BE49-F238E27FC236}">
              <a16:creationId xmlns:a16="http://schemas.microsoft.com/office/drawing/2014/main" id="{F075755F-150A-4171-ADB4-48B0D244E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95" name="Picture 1" descr="n">
          <a:extLst>
            <a:ext uri="{FF2B5EF4-FFF2-40B4-BE49-F238E27FC236}">
              <a16:creationId xmlns:a16="http://schemas.microsoft.com/office/drawing/2014/main" id="{FCAA1E10-B29E-4F40-87BA-BD1CED186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96" name="Picture 1" descr="n">
          <a:extLst>
            <a:ext uri="{FF2B5EF4-FFF2-40B4-BE49-F238E27FC236}">
              <a16:creationId xmlns:a16="http://schemas.microsoft.com/office/drawing/2014/main" id="{46BDEDEE-9F9C-4345-8C4B-CAA297D7F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97" name="Picture 1" descr="n">
          <a:extLst>
            <a:ext uri="{FF2B5EF4-FFF2-40B4-BE49-F238E27FC236}">
              <a16:creationId xmlns:a16="http://schemas.microsoft.com/office/drawing/2014/main" id="{286AA85C-F0C8-4E42-8CF2-FBDAF9CC8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98" name="Picture 1" descr="n">
          <a:extLst>
            <a:ext uri="{FF2B5EF4-FFF2-40B4-BE49-F238E27FC236}">
              <a16:creationId xmlns:a16="http://schemas.microsoft.com/office/drawing/2014/main" id="{69174D80-B164-48C0-8B9E-A45A168C9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307</xdr:row>
      <xdr:rowOff>0</xdr:rowOff>
    </xdr:from>
    <xdr:to>
      <xdr:col>1</xdr:col>
      <xdr:colOff>9525</xdr:colOff>
      <xdr:row>307</xdr:row>
      <xdr:rowOff>9525</xdr:rowOff>
    </xdr:to>
    <xdr:pic>
      <xdr:nvPicPr>
        <xdr:cNvPr id="199" name="Picture 1" descr="n">
          <a:extLst>
            <a:ext uri="{FF2B5EF4-FFF2-40B4-BE49-F238E27FC236}">
              <a16:creationId xmlns:a16="http://schemas.microsoft.com/office/drawing/2014/main" id="{7C6C694F-9C48-4A89-A033-21B4A7125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3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200" name="Picture 1" descr="n">
          <a:extLst>
            <a:ext uri="{FF2B5EF4-FFF2-40B4-BE49-F238E27FC236}">
              <a16:creationId xmlns:a16="http://schemas.microsoft.com/office/drawing/2014/main" id="{47956EC9-2DAB-4B71-9096-40E1DD404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17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201" name="Picture 1" descr="n">
          <a:extLst>
            <a:ext uri="{FF2B5EF4-FFF2-40B4-BE49-F238E27FC236}">
              <a16:creationId xmlns:a16="http://schemas.microsoft.com/office/drawing/2014/main" id="{3EB6C7B6-9655-4080-9E45-F945D7C92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17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202" name="Picture 1" descr="n">
          <a:extLst>
            <a:ext uri="{FF2B5EF4-FFF2-40B4-BE49-F238E27FC236}">
              <a16:creationId xmlns:a16="http://schemas.microsoft.com/office/drawing/2014/main" id="{47262ECF-24B6-4AB4-8B9D-62DE23416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17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203" name="Picture 1" descr="n">
          <a:extLst>
            <a:ext uri="{FF2B5EF4-FFF2-40B4-BE49-F238E27FC236}">
              <a16:creationId xmlns:a16="http://schemas.microsoft.com/office/drawing/2014/main" id="{E325B1B9-37F3-402F-84B2-13471F842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17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204" name="Picture 1" descr="n">
          <a:extLst>
            <a:ext uri="{FF2B5EF4-FFF2-40B4-BE49-F238E27FC236}">
              <a16:creationId xmlns:a16="http://schemas.microsoft.com/office/drawing/2014/main" id="{81D9D9E7-09AE-47B3-8E73-5D7EA1C4C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17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205" name="Picture 1" descr="n">
          <a:extLst>
            <a:ext uri="{FF2B5EF4-FFF2-40B4-BE49-F238E27FC236}">
              <a16:creationId xmlns:a16="http://schemas.microsoft.com/office/drawing/2014/main" id="{C3F36145-943B-4DDB-B59F-D87C09015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17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206" name="Picture 1" descr="n">
          <a:extLst>
            <a:ext uri="{FF2B5EF4-FFF2-40B4-BE49-F238E27FC236}">
              <a16:creationId xmlns:a16="http://schemas.microsoft.com/office/drawing/2014/main" id="{E827100C-1D80-445A-8FC9-5489B4E49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17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207" name="Picture 1" descr="n">
          <a:extLst>
            <a:ext uri="{FF2B5EF4-FFF2-40B4-BE49-F238E27FC236}">
              <a16:creationId xmlns:a16="http://schemas.microsoft.com/office/drawing/2014/main" id="{78B7B1E9-609E-465E-8787-0ED58B371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17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208" name="Picture 1" descr="n">
          <a:extLst>
            <a:ext uri="{FF2B5EF4-FFF2-40B4-BE49-F238E27FC236}">
              <a16:creationId xmlns:a16="http://schemas.microsoft.com/office/drawing/2014/main" id="{015C9504-15BC-4BA3-AC9F-29EC509A1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17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209" name="Picture 1" descr="n">
          <a:extLst>
            <a:ext uri="{FF2B5EF4-FFF2-40B4-BE49-F238E27FC236}">
              <a16:creationId xmlns:a16="http://schemas.microsoft.com/office/drawing/2014/main" id="{CE336E2D-C393-4AE5-8B91-CACBA416B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17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210" name="Picture 1" descr="n">
          <a:extLst>
            <a:ext uri="{FF2B5EF4-FFF2-40B4-BE49-F238E27FC236}">
              <a16:creationId xmlns:a16="http://schemas.microsoft.com/office/drawing/2014/main" id="{4C1F66E0-ED76-416C-A665-6DA9D4536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17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9525</xdr:colOff>
      <xdr:row>306</xdr:row>
      <xdr:rowOff>9525</xdr:rowOff>
    </xdr:to>
    <xdr:pic>
      <xdr:nvPicPr>
        <xdr:cNvPr id="211" name="Picture 1" descr="n">
          <a:extLst>
            <a:ext uri="{FF2B5EF4-FFF2-40B4-BE49-F238E27FC236}">
              <a16:creationId xmlns:a16="http://schemas.microsoft.com/office/drawing/2014/main" id="{AEA34BFF-849A-4741-97AE-A72FF7FBB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9176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324"/>
  <sheetViews>
    <sheetView tabSelected="1" view="pageBreakPreview" topLeftCell="A139" zoomScaleNormal="100" zoomScaleSheetLayoutView="100" workbookViewId="0">
      <selection activeCell="D142" sqref="D142"/>
    </sheetView>
  </sheetViews>
  <sheetFormatPr defaultRowHeight="15" x14ac:dyDescent="0.25"/>
  <cols>
    <col min="1" max="1" width="10.85546875" style="32" customWidth="1"/>
    <col min="2" max="2" width="66" style="32" customWidth="1"/>
    <col min="3" max="3" width="31.85546875" style="52" customWidth="1"/>
    <col min="4" max="4" width="21.140625" style="35" customWidth="1"/>
    <col min="5" max="5" width="24" style="26" customWidth="1"/>
    <col min="6" max="6" width="17.85546875" style="35" customWidth="1"/>
    <col min="7" max="16384" width="9.140625" style="1"/>
  </cols>
  <sheetData>
    <row r="3" spans="1:6" ht="18.75" x14ac:dyDescent="0.3">
      <c r="B3" s="33" t="s">
        <v>9</v>
      </c>
      <c r="C3" s="34"/>
    </row>
    <row r="4" spans="1:6" ht="18.75" x14ac:dyDescent="0.3">
      <c r="B4" s="36"/>
      <c r="C4" s="37"/>
    </row>
    <row r="5" spans="1:6" ht="18.75" x14ac:dyDescent="0.25">
      <c r="B5" s="38" t="s">
        <v>172</v>
      </c>
      <c r="C5" s="37"/>
    </row>
    <row r="6" spans="1:6" ht="18.75" x14ac:dyDescent="0.3">
      <c r="B6" s="36"/>
      <c r="C6" s="37"/>
    </row>
    <row r="7" spans="1:6" ht="18.75" x14ac:dyDescent="0.3">
      <c r="B7" s="36" t="s">
        <v>0</v>
      </c>
      <c r="C7" s="37"/>
    </row>
    <row r="8" spans="1:6" ht="18.75" x14ac:dyDescent="0.3">
      <c r="B8" s="39" t="s">
        <v>1</v>
      </c>
      <c r="C8" s="34"/>
      <c r="D8" s="40"/>
    </row>
    <row r="9" spans="1:6" ht="18.75" x14ac:dyDescent="0.3">
      <c r="B9" s="39" t="s">
        <v>2</v>
      </c>
      <c r="C9" s="34"/>
      <c r="D9" s="40"/>
    </row>
    <row r="10" spans="1:6" ht="18.75" x14ac:dyDescent="0.3">
      <c r="B10" s="39" t="s">
        <v>3</v>
      </c>
      <c r="C10" s="34"/>
      <c r="D10" s="40"/>
    </row>
    <row r="12" spans="1:6" ht="37.5" x14ac:dyDescent="0.25">
      <c r="A12" s="34" t="s">
        <v>4</v>
      </c>
      <c r="B12" s="34" t="s">
        <v>5</v>
      </c>
      <c r="C12" s="34" t="s">
        <v>41</v>
      </c>
      <c r="D12" s="41" t="s">
        <v>6</v>
      </c>
      <c r="E12" s="2" t="s">
        <v>7</v>
      </c>
      <c r="F12" s="113" t="s">
        <v>8</v>
      </c>
    </row>
    <row r="13" spans="1:6" ht="18.75" x14ac:dyDescent="0.25">
      <c r="A13" s="34"/>
      <c r="B13" s="34" t="s">
        <v>42</v>
      </c>
      <c r="C13" s="34"/>
      <c r="D13" s="41"/>
      <c r="E13" s="2"/>
      <c r="F13" s="113"/>
    </row>
    <row r="14" spans="1:6" ht="18.75" x14ac:dyDescent="0.25">
      <c r="A14" s="34"/>
      <c r="B14" s="42" t="s">
        <v>21</v>
      </c>
      <c r="C14" s="43"/>
      <c r="D14" s="41"/>
      <c r="E14" s="2"/>
      <c r="F14" s="113"/>
    </row>
    <row r="15" spans="1:6" ht="18.75" x14ac:dyDescent="0.25">
      <c r="A15" s="34"/>
      <c r="B15" s="42" t="s">
        <v>20</v>
      </c>
      <c r="C15" s="43"/>
      <c r="D15" s="41"/>
      <c r="E15" s="2"/>
      <c r="F15" s="113"/>
    </row>
    <row r="16" spans="1:6" ht="409.5" x14ac:dyDescent="0.25">
      <c r="A16" s="34"/>
      <c r="B16" s="42" t="s">
        <v>43</v>
      </c>
      <c r="C16" s="43"/>
      <c r="D16" s="41"/>
      <c r="E16" s="2"/>
      <c r="F16" s="113"/>
    </row>
    <row r="17" spans="1:6" ht="346.5" x14ac:dyDescent="0.25">
      <c r="A17" s="34"/>
      <c r="B17" s="42" t="s">
        <v>44</v>
      </c>
      <c r="C17" s="43"/>
      <c r="D17" s="41"/>
      <c r="E17" s="2"/>
      <c r="F17" s="113"/>
    </row>
    <row r="18" spans="1:6" ht="18.75" x14ac:dyDescent="0.3">
      <c r="B18" s="39" t="s">
        <v>10</v>
      </c>
      <c r="C18" s="34"/>
      <c r="D18" s="44"/>
      <c r="E18" s="3"/>
      <c r="F18" s="44"/>
    </row>
    <row r="19" spans="1:6" ht="18.75" x14ac:dyDescent="0.3">
      <c r="B19" s="39" t="s">
        <v>14</v>
      </c>
      <c r="C19" s="34"/>
      <c r="D19" s="44"/>
      <c r="E19" s="3"/>
      <c r="F19" s="44"/>
    </row>
    <row r="20" spans="1:6" ht="94.5" x14ac:dyDescent="0.25">
      <c r="A20" s="45"/>
      <c r="B20" s="42" t="s">
        <v>22</v>
      </c>
      <c r="C20" s="43"/>
      <c r="D20" s="46"/>
      <c r="E20" s="4"/>
      <c r="F20" s="46"/>
    </row>
    <row r="21" spans="1:6" ht="15.75" x14ac:dyDescent="0.25">
      <c r="A21" s="45"/>
      <c r="B21" s="47"/>
      <c r="C21" s="43"/>
      <c r="D21" s="46"/>
      <c r="E21" s="4"/>
      <c r="F21" s="46"/>
    </row>
    <row r="22" spans="1:6" ht="47.25" x14ac:dyDescent="0.25">
      <c r="A22" s="48" t="s">
        <v>23</v>
      </c>
      <c r="B22" s="47" t="s">
        <v>106</v>
      </c>
      <c r="C22" s="43"/>
      <c r="D22" s="46"/>
      <c r="E22" s="4"/>
      <c r="F22" s="46"/>
    </row>
    <row r="23" spans="1:6" ht="15.75" x14ac:dyDescent="0.25">
      <c r="A23" s="48"/>
      <c r="B23" s="45" t="s">
        <v>173</v>
      </c>
      <c r="C23" s="49" t="s">
        <v>24</v>
      </c>
      <c r="D23" s="46">
        <v>1</v>
      </c>
      <c r="E23" s="4">
        <v>0</v>
      </c>
      <c r="F23" s="46">
        <f>D23*E23</f>
        <v>0</v>
      </c>
    </row>
    <row r="24" spans="1:6" ht="15.75" x14ac:dyDescent="0.25">
      <c r="A24" s="48"/>
      <c r="B24" s="45"/>
      <c r="C24" s="49"/>
      <c r="D24" s="46"/>
      <c r="E24" s="4"/>
      <c r="F24" s="46"/>
    </row>
    <row r="25" spans="1:6" ht="15.75" x14ac:dyDescent="0.25">
      <c r="A25" s="48"/>
      <c r="B25" s="45" t="s">
        <v>177</v>
      </c>
      <c r="C25" s="49" t="s">
        <v>24</v>
      </c>
      <c r="D25" s="46">
        <v>1</v>
      </c>
      <c r="E25" s="4">
        <v>0</v>
      </c>
      <c r="F25" s="46">
        <f>D25*E25</f>
        <v>0</v>
      </c>
    </row>
    <row r="26" spans="1:6" ht="15.75" x14ac:dyDescent="0.25">
      <c r="A26" s="48"/>
      <c r="B26" s="45"/>
      <c r="C26" s="49"/>
      <c r="D26" s="46"/>
      <c r="E26" s="4"/>
      <c r="F26" s="46"/>
    </row>
    <row r="27" spans="1:6" s="5" customFormat="1" ht="47.25" x14ac:dyDescent="0.25">
      <c r="A27" s="48" t="s">
        <v>25</v>
      </c>
      <c r="B27" s="47" t="s">
        <v>110</v>
      </c>
      <c r="C27" s="43"/>
      <c r="D27" s="46"/>
      <c r="E27" s="4"/>
      <c r="F27" s="46"/>
    </row>
    <row r="28" spans="1:6" s="5" customFormat="1" ht="15.75" x14ac:dyDescent="0.25">
      <c r="A28" s="48"/>
      <c r="B28" s="45" t="s">
        <v>174</v>
      </c>
      <c r="C28" s="49" t="s">
        <v>34</v>
      </c>
      <c r="D28" s="46">
        <v>1</v>
      </c>
      <c r="E28" s="4">
        <v>0</v>
      </c>
      <c r="F28" s="46">
        <f>D28*E28</f>
        <v>0</v>
      </c>
    </row>
    <row r="29" spans="1:6" s="5" customFormat="1" ht="15.75" x14ac:dyDescent="0.25">
      <c r="A29" s="48"/>
      <c r="B29" s="45"/>
      <c r="C29" s="50"/>
      <c r="D29" s="51"/>
      <c r="E29" s="27"/>
      <c r="F29" s="51"/>
    </row>
    <row r="30" spans="1:6" s="5" customFormat="1" ht="15.75" x14ac:dyDescent="0.25">
      <c r="A30" s="48"/>
      <c r="B30" s="45" t="s">
        <v>175</v>
      </c>
      <c r="C30" s="49" t="s">
        <v>34</v>
      </c>
      <c r="D30" s="46">
        <v>3</v>
      </c>
      <c r="E30" s="4">
        <v>0</v>
      </c>
      <c r="F30" s="46">
        <f>D30*E30</f>
        <v>0</v>
      </c>
    </row>
    <row r="31" spans="1:6" ht="15.75" x14ac:dyDescent="0.25">
      <c r="A31" s="48"/>
      <c r="B31" s="45"/>
    </row>
    <row r="32" spans="1:6" ht="31.5" x14ac:dyDescent="0.25">
      <c r="A32" s="48" t="s">
        <v>27</v>
      </c>
      <c r="B32" s="47" t="s">
        <v>107</v>
      </c>
      <c r="C32" s="43"/>
      <c r="D32" s="46"/>
      <c r="E32" s="4"/>
      <c r="F32" s="46"/>
    </row>
    <row r="33" spans="1:6" ht="47.25" x14ac:dyDescent="0.25">
      <c r="A33" s="48"/>
      <c r="B33" s="53" t="s">
        <v>176</v>
      </c>
      <c r="C33" s="49" t="s">
        <v>24</v>
      </c>
      <c r="D33" s="46">
        <v>1</v>
      </c>
      <c r="E33" s="4">
        <v>0</v>
      </c>
      <c r="F33" s="46">
        <f>D33*E33</f>
        <v>0</v>
      </c>
    </row>
    <row r="34" spans="1:6" ht="15.75" x14ac:dyDescent="0.25">
      <c r="A34" s="48"/>
      <c r="B34" s="45"/>
    </row>
    <row r="35" spans="1:6" ht="47.25" x14ac:dyDescent="0.25">
      <c r="A35" s="48" t="s">
        <v>28</v>
      </c>
      <c r="B35" s="47" t="s">
        <v>108</v>
      </c>
      <c r="C35" s="49" t="s">
        <v>26</v>
      </c>
      <c r="D35" s="46">
        <v>19.7</v>
      </c>
      <c r="E35" s="4">
        <v>0</v>
      </c>
      <c r="F35" s="46">
        <f>D35*E35</f>
        <v>0</v>
      </c>
    </row>
    <row r="36" spans="1:6" ht="15.75" x14ac:dyDescent="0.25">
      <c r="A36" s="48"/>
      <c r="B36" s="45"/>
    </row>
    <row r="37" spans="1:6" ht="63" x14ac:dyDescent="0.25">
      <c r="A37" s="48" t="s">
        <v>29</v>
      </c>
      <c r="B37" s="47" t="s">
        <v>178</v>
      </c>
      <c r="C37" s="49" t="s">
        <v>26</v>
      </c>
      <c r="D37" s="46">
        <v>32.69</v>
      </c>
      <c r="E37" s="4">
        <v>0</v>
      </c>
      <c r="F37" s="46">
        <f>D37*E37</f>
        <v>0</v>
      </c>
    </row>
    <row r="38" spans="1:6" s="6" customFormat="1" ht="15.75" x14ac:dyDescent="0.25">
      <c r="A38" s="48"/>
      <c r="B38" s="47"/>
      <c r="C38" s="43"/>
      <c r="D38" s="46"/>
      <c r="E38" s="4"/>
      <c r="F38" s="46"/>
    </row>
    <row r="39" spans="1:6" s="8" customFormat="1" ht="15.75" x14ac:dyDescent="0.25">
      <c r="A39" s="48"/>
      <c r="B39" s="54" t="s">
        <v>151</v>
      </c>
      <c r="C39" s="55"/>
      <c r="D39" s="56"/>
      <c r="E39" s="7"/>
      <c r="F39" s="56">
        <f>SUM(F21:F37)</f>
        <v>0</v>
      </c>
    </row>
    <row r="40" spans="1:6" ht="15.75" x14ac:dyDescent="0.25">
      <c r="A40" s="49"/>
      <c r="B40" s="45"/>
    </row>
    <row r="41" spans="1:6" s="10" customFormat="1" ht="18.75" x14ac:dyDescent="0.3">
      <c r="A41" s="57"/>
      <c r="B41" s="39" t="s">
        <v>19</v>
      </c>
      <c r="C41" s="34"/>
      <c r="D41" s="58"/>
      <c r="E41" s="9"/>
      <c r="F41" s="58"/>
    </row>
    <row r="42" spans="1:6" s="10" customFormat="1" ht="18.75" x14ac:dyDescent="0.3">
      <c r="A42" s="57"/>
      <c r="B42" s="39"/>
      <c r="C42" s="34"/>
      <c r="D42" s="58"/>
      <c r="E42" s="9"/>
      <c r="F42" s="58"/>
    </row>
    <row r="43" spans="1:6" s="10" customFormat="1" ht="15.75" x14ac:dyDescent="0.25">
      <c r="A43" s="57" t="s">
        <v>23</v>
      </c>
      <c r="B43" s="59" t="s">
        <v>45</v>
      </c>
      <c r="C43" s="43" t="s">
        <v>24</v>
      </c>
      <c r="D43" s="46">
        <v>1</v>
      </c>
      <c r="E43" s="4">
        <v>0</v>
      </c>
      <c r="F43" s="46">
        <f>D43*E43</f>
        <v>0</v>
      </c>
    </row>
    <row r="44" spans="1:6" s="10" customFormat="1" ht="18.75" x14ac:dyDescent="0.25">
      <c r="A44" s="57"/>
      <c r="B44" s="59"/>
      <c r="C44" s="34"/>
      <c r="D44" s="58"/>
      <c r="E44" s="9"/>
      <c r="F44" s="58"/>
    </row>
    <row r="45" spans="1:6" ht="31.5" x14ac:dyDescent="0.25">
      <c r="A45" s="48" t="s">
        <v>25</v>
      </c>
      <c r="B45" s="59" t="s">
        <v>166</v>
      </c>
      <c r="C45" s="43" t="s">
        <v>34</v>
      </c>
      <c r="D45" s="46">
        <v>2</v>
      </c>
      <c r="E45" s="4">
        <v>0</v>
      </c>
      <c r="F45" s="46">
        <f>D45*E45</f>
        <v>0</v>
      </c>
    </row>
    <row r="46" spans="1:6" ht="15.75" x14ac:dyDescent="0.25">
      <c r="A46" s="48"/>
      <c r="B46" s="59"/>
      <c r="C46" s="43"/>
      <c r="D46" s="46"/>
      <c r="E46" s="4"/>
      <c r="F46" s="46"/>
    </row>
    <row r="47" spans="1:6" s="10" customFormat="1" ht="31.5" x14ac:dyDescent="0.25">
      <c r="A47" s="48" t="s">
        <v>27</v>
      </c>
      <c r="B47" s="59" t="s">
        <v>165</v>
      </c>
      <c r="C47" s="43" t="s">
        <v>24</v>
      </c>
      <c r="D47" s="46">
        <v>1</v>
      </c>
      <c r="E47" s="4">
        <v>0</v>
      </c>
      <c r="F47" s="46">
        <f>D47*E47</f>
        <v>0</v>
      </c>
    </row>
    <row r="48" spans="1:6" s="10" customFormat="1" ht="15.75" x14ac:dyDescent="0.25">
      <c r="A48" s="48"/>
      <c r="B48" s="59"/>
      <c r="C48" s="43"/>
      <c r="D48" s="46"/>
      <c r="E48" s="4"/>
      <c r="F48" s="46"/>
    </row>
    <row r="49" spans="1:6" s="6" customFormat="1" ht="47.25" x14ac:dyDescent="0.25">
      <c r="A49" s="48" t="s">
        <v>28</v>
      </c>
      <c r="B49" s="47" t="s">
        <v>179</v>
      </c>
      <c r="C49" s="43" t="s">
        <v>26</v>
      </c>
      <c r="D49" s="46">
        <v>37.06</v>
      </c>
      <c r="E49" s="4">
        <v>0</v>
      </c>
      <c r="F49" s="46">
        <f>D49*E49</f>
        <v>0</v>
      </c>
    </row>
    <row r="50" spans="1:6" s="10" customFormat="1" ht="15.75" x14ac:dyDescent="0.25">
      <c r="A50" s="48"/>
      <c r="B50" s="59"/>
      <c r="C50" s="43"/>
      <c r="D50" s="46"/>
      <c r="E50" s="4"/>
      <c r="F50" s="46"/>
    </row>
    <row r="51" spans="1:6" s="10" customFormat="1" ht="47.25" x14ac:dyDescent="0.25">
      <c r="A51" s="48" t="s">
        <v>29</v>
      </c>
      <c r="B51" s="59" t="s">
        <v>167</v>
      </c>
      <c r="C51" s="43" t="s">
        <v>24</v>
      </c>
      <c r="D51" s="46">
        <v>1</v>
      </c>
      <c r="E51" s="4">
        <v>0</v>
      </c>
      <c r="F51" s="46">
        <f>D51*E51</f>
        <v>0</v>
      </c>
    </row>
    <row r="52" spans="1:6" s="10" customFormat="1" ht="15.75" x14ac:dyDescent="0.25">
      <c r="A52" s="48"/>
      <c r="B52" s="59"/>
      <c r="C52" s="43"/>
      <c r="D52" s="46"/>
      <c r="E52" s="4"/>
      <c r="F52" s="46"/>
    </row>
    <row r="53" spans="1:6" s="8" customFormat="1" ht="15.75" x14ac:dyDescent="0.25">
      <c r="A53" s="48"/>
      <c r="B53" s="54" t="s">
        <v>152</v>
      </c>
      <c r="C53" s="55"/>
      <c r="D53" s="56"/>
      <c r="E53" s="7"/>
      <c r="F53" s="56">
        <f>SUM(F42:F51)</f>
        <v>0</v>
      </c>
    </row>
    <row r="54" spans="1:6" s="10" customFormat="1" ht="18.75" x14ac:dyDescent="0.25">
      <c r="A54" s="57"/>
      <c r="B54" s="59"/>
      <c r="C54" s="34"/>
      <c r="D54" s="58"/>
      <c r="E54" s="9"/>
      <c r="F54" s="58"/>
    </row>
    <row r="55" spans="1:6" s="10" customFormat="1" ht="18.75" x14ac:dyDescent="0.3">
      <c r="A55" s="57"/>
      <c r="B55" s="39" t="s">
        <v>15</v>
      </c>
      <c r="C55" s="34"/>
      <c r="D55" s="58"/>
      <c r="E55" s="9"/>
      <c r="F55" s="58"/>
    </row>
    <row r="56" spans="1:6" s="10" customFormat="1" x14ac:dyDescent="0.25">
      <c r="A56" s="57"/>
      <c r="B56" s="60"/>
      <c r="C56" s="61"/>
      <c r="D56" s="58"/>
      <c r="E56" s="9"/>
      <c r="F56" s="58"/>
    </row>
    <row r="57" spans="1:6" s="10" customFormat="1" ht="78.75" x14ac:dyDescent="0.25">
      <c r="A57" s="48" t="s">
        <v>23</v>
      </c>
      <c r="B57" s="47" t="s">
        <v>38</v>
      </c>
      <c r="C57" s="43" t="s">
        <v>26</v>
      </c>
      <c r="D57" s="46">
        <v>32.69</v>
      </c>
      <c r="E57" s="4">
        <v>0</v>
      </c>
      <c r="F57" s="46">
        <f>D57*E57</f>
        <v>0</v>
      </c>
    </row>
    <row r="58" spans="1:6" s="10" customFormat="1" ht="15.75" x14ac:dyDescent="0.25">
      <c r="A58" s="48"/>
      <c r="B58" s="47"/>
      <c r="C58" s="43"/>
      <c r="D58" s="46"/>
      <c r="E58" s="4"/>
      <c r="F58" s="46"/>
    </row>
    <row r="59" spans="1:6" s="10" customFormat="1" ht="78.75" x14ac:dyDescent="0.25">
      <c r="A59" s="48" t="s">
        <v>25</v>
      </c>
      <c r="B59" s="47" t="s">
        <v>39</v>
      </c>
      <c r="C59" s="43" t="s">
        <v>26</v>
      </c>
      <c r="D59" s="46">
        <v>32.69</v>
      </c>
      <c r="E59" s="4">
        <v>0</v>
      </c>
      <c r="F59" s="46">
        <f>D59*E59</f>
        <v>0</v>
      </c>
    </row>
    <row r="60" spans="1:6" s="10" customFormat="1" ht="15.75" x14ac:dyDescent="0.25">
      <c r="A60" s="48"/>
      <c r="B60" s="47"/>
      <c r="C60" s="43"/>
      <c r="D60" s="46"/>
      <c r="E60" s="4"/>
      <c r="F60" s="46"/>
    </row>
    <row r="61" spans="1:6" s="10" customFormat="1" ht="31.5" x14ac:dyDescent="0.25">
      <c r="A61" s="48" t="s">
        <v>28</v>
      </c>
      <c r="B61" s="47" t="s">
        <v>180</v>
      </c>
      <c r="C61" s="43" t="s">
        <v>26</v>
      </c>
      <c r="D61" s="46">
        <v>20.36</v>
      </c>
      <c r="E61" s="4">
        <v>0</v>
      </c>
      <c r="F61" s="46">
        <f>D61*E61</f>
        <v>0</v>
      </c>
    </row>
    <row r="62" spans="1:6" s="10" customFormat="1" ht="15.75" x14ac:dyDescent="0.25">
      <c r="A62" s="48"/>
      <c r="B62" s="47"/>
      <c r="C62" s="43"/>
      <c r="D62" s="46"/>
      <c r="E62" s="4"/>
      <c r="F62" s="46"/>
    </row>
    <row r="63" spans="1:6" s="8" customFormat="1" ht="15.75" x14ac:dyDescent="0.25">
      <c r="A63" s="48"/>
      <c r="B63" s="54" t="s">
        <v>153</v>
      </c>
      <c r="C63" s="55"/>
      <c r="D63" s="56"/>
      <c r="E63" s="7"/>
      <c r="F63" s="56">
        <f>SUM(F56:F61)</f>
        <v>0</v>
      </c>
    </row>
    <row r="64" spans="1:6" s="10" customFormat="1" ht="15.75" x14ac:dyDescent="0.25">
      <c r="A64" s="48"/>
      <c r="B64" s="45"/>
      <c r="C64" s="49"/>
      <c r="D64" s="46"/>
      <c r="E64" s="4"/>
      <c r="F64" s="46"/>
    </row>
    <row r="65" spans="1:6" ht="18.75" x14ac:dyDescent="0.3">
      <c r="A65" s="57"/>
      <c r="B65" s="39" t="s">
        <v>11</v>
      </c>
      <c r="C65" s="34"/>
      <c r="D65" s="44"/>
      <c r="E65" s="3"/>
      <c r="F65" s="44"/>
    </row>
    <row r="66" spans="1:6" s="10" customFormat="1" ht="18.75" x14ac:dyDescent="0.3">
      <c r="A66" s="57"/>
      <c r="B66" s="39" t="s">
        <v>16</v>
      </c>
      <c r="C66" s="34"/>
      <c r="D66" s="44"/>
      <c r="E66" s="3"/>
      <c r="F66" s="44"/>
    </row>
    <row r="67" spans="1:6" s="10" customFormat="1" ht="18.75" x14ac:dyDescent="0.3">
      <c r="A67" s="57"/>
      <c r="B67" s="39"/>
      <c r="C67" s="34"/>
      <c r="D67" s="44"/>
      <c r="E67" s="3"/>
      <c r="F67" s="44"/>
    </row>
    <row r="68" spans="1:6" s="10" customFormat="1" ht="18.75" x14ac:dyDescent="0.25">
      <c r="A68" s="57"/>
      <c r="B68" s="62" t="s">
        <v>58</v>
      </c>
      <c r="C68" s="34"/>
      <c r="D68" s="44"/>
      <c r="E68" s="3"/>
      <c r="F68" s="44"/>
    </row>
    <row r="69" spans="1:6" s="10" customFormat="1" ht="31.5" x14ac:dyDescent="0.25">
      <c r="A69" s="57"/>
      <c r="B69" s="63" t="s">
        <v>46</v>
      </c>
      <c r="C69" s="34"/>
      <c r="D69" s="44"/>
      <c r="E69" s="3"/>
      <c r="F69" s="44"/>
    </row>
    <row r="70" spans="1:6" s="10" customFormat="1" ht="18.75" x14ac:dyDescent="0.25">
      <c r="A70" s="57"/>
      <c r="B70" s="63" t="s">
        <v>59</v>
      </c>
      <c r="C70" s="34"/>
      <c r="D70" s="44"/>
      <c r="E70" s="3"/>
      <c r="F70" s="44"/>
    </row>
    <row r="71" spans="1:6" s="10" customFormat="1" ht="173.25" x14ac:dyDescent="0.25">
      <c r="A71" s="57"/>
      <c r="B71" s="64" t="s">
        <v>47</v>
      </c>
      <c r="C71" s="34"/>
      <c r="D71" s="44"/>
      <c r="E71" s="3"/>
      <c r="F71" s="44"/>
    </row>
    <row r="72" spans="1:6" s="10" customFormat="1" ht="18.75" x14ac:dyDescent="0.25">
      <c r="A72" s="57"/>
      <c r="B72" s="64" t="s">
        <v>48</v>
      </c>
      <c r="C72" s="34"/>
      <c r="D72" s="44"/>
      <c r="E72" s="3"/>
      <c r="F72" s="44"/>
    </row>
    <row r="73" spans="1:6" s="10" customFormat="1" ht="126" x14ac:dyDescent="0.25">
      <c r="A73" s="57"/>
      <c r="B73" s="65" t="s">
        <v>60</v>
      </c>
      <c r="C73" s="34"/>
      <c r="D73" s="44"/>
      <c r="E73" s="3"/>
      <c r="F73" s="44"/>
    </row>
    <row r="74" spans="1:6" s="10" customFormat="1" ht="18.75" x14ac:dyDescent="0.25">
      <c r="A74" s="57"/>
      <c r="B74" s="66" t="s">
        <v>49</v>
      </c>
      <c r="C74" s="34"/>
      <c r="D74" s="44"/>
      <c r="E74" s="3"/>
      <c r="F74" s="44"/>
    </row>
    <row r="75" spans="1:6" s="10" customFormat="1" ht="78.75" x14ac:dyDescent="0.25">
      <c r="A75" s="57"/>
      <c r="B75" s="67" t="s">
        <v>50</v>
      </c>
      <c r="C75" s="34"/>
      <c r="D75" s="44"/>
      <c r="E75" s="3"/>
      <c r="F75" s="44"/>
    </row>
    <row r="76" spans="1:6" s="10" customFormat="1" ht="18.75" x14ac:dyDescent="0.25">
      <c r="A76" s="57"/>
      <c r="B76" s="67" t="s">
        <v>51</v>
      </c>
      <c r="C76" s="34"/>
      <c r="D76" s="44"/>
      <c r="E76" s="3"/>
      <c r="F76" s="44"/>
    </row>
    <row r="77" spans="1:6" s="10" customFormat="1" ht="18.75" x14ac:dyDescent="0.25">
      <c r="A77" s="57"/>
      <c r="B77" s="66" t="s">
        <v>52</v>
      </c>
      <c r="C77" s="34"/>
      <c r="D77" s="44"/>
      <c r="E77" s="3"/>
      <c r="F77" s="44"/>
    </row>
    <row r="78" spans="1:6" s="10" customFormat="1" ht="141.75" x14ac:dyDescent="0.25">
      <c r="A78" s="57"/>
      <c r="B78" s="67" t="s">
        <v>230</v>
      </c>
      <c r="C78" s="34"/>
      <c r="D78" s="44"/>
      <c r="E78" s="3"/>
      <c r="F78" s="44"/>
    </row>
    <row r="79" spans="1:6" s="10" customFormat="1" ht="47.25" x14ac:dyDescent="0.25">
      <c r="A79" s="57"/>
      <c r="B79" s="67" t="s">
        <v>61</v>
      </c>
      <c r="C79" s="34"/>
      <c r="D79" s="44"/>
      <c r="E79" s="3"/>
      <c r="F79" s="44"/>
    </row>
    <row r="80" spans="1:6" s="10" customFormat="1" ht="31.5" x14ac:dyDescent="0.25">
      <c r="A80" s="57"/>
      <c r="B80" s="118" t="s">
        <v>231</v>
      </c>
      <c r="C80" s="52"/>
      <c r="D80" s="44"/>
      <c r="E80" s="3"/>
      <c r="F80" s="44"/>
    </row>
    <row r="81" spans="1:6" s="10" customFormat="1" x14ac:dyDescent="0.25">
      <c r="A81" s="57"/>
      <c r="B81" s="32"/>
      <c r="C81" s="52"/>
      <c r="D81" s="44"/>
      <c r="E81" s="3"/>
      <c r="F81" s="44"/>
    </row>
    <row r="82" spans="1:6" s="10" customFormat="1" ht="78.75" x14ac:dyDescent="0.25">
      <c r="A82" s="48" t="s">
        <v>23</v>
      </c>
      <c r="B82" s="68" t="s">
        <v>181</v>
      </c>
      <c r="C82" s="43" t="s">
        <v>34</v>
      </c>
      <c r="D82" s="46">
        <v>6</v>
      </c>
      <c r="E82" s="4">
        <v>0</v>
      </c>
      <c r="F82" s="46">
        <f>D82*E82</f>
        <v>0</v>
      </c>
    </row>
    <row r="83" spans="1:6" s="10" customFormat="1" ht="15.75" x14ac:dyDescent="0.25">
      <c r="A83" s="48"/>
      <c r="B83" s="68"/>
      <c r="C83" s="43"/>
      <c r="D83" s="46"/>
      <c r="E83" s="4"/>
      <c r="F83" s="46"/>
    </row>
    <row r="84" spans="1:6" s="6" customFormat="1" ht="63" x14ac:dyDescent="0.25">
      <c r="A84" s="48" t="s">
        <v>25</v>
      </c>
      <c r="B84" s="47" t="s">
        <v>182</v>
      </c>
      <c r="C84" s="43" t="s">
        <v>34</v>
      </c>
      <c r="D84" s="46">
        <v>5</v>
      </c>
      <c r="E84" s="4">
        <v>0</v>
      </c>
      <c r="F84" s="46">
        <f>D84*E84</f>
        <v>0</v>
      </c>
    </row>
    <row r="85" spans="1:6" s="6" customFormat="1" ht="15.75" x14ac:dyDescent="0.25">
      <c r="A85" s="48"/>
      <c r="B85" s="47"/>
      <c r="C85" s="43"/>
      <c r="D85" s="46"/>
      <c r="E85" s="4"/>
      <c r="F85" s="46"/>
    </row>
    <row r="86" spans="1:6" s="6" customFormat="1" ht="15.75" x14ac:dyDescent="0.25">
      <c r="A86" s="48" t="s">
        <v>27</v>
      </c>
      <c r="B86" s="68" t="s">
        <v>111</v>
      </c>
      <c r="C86" s="43" t="s">
        <v>34</v>
      </c>
      <c r="D86" s="46">
        <v>3</v>
      </c>
      <c r="E86" s="4">
        <v>0</v>
      </c>
      <c r="F86" s="46">
        <f>D86*E86</f>
        <v>0</v>
      </c>
    </row>
    <row r="87" spans="1:6" s="6" customFormat="1" ht="15.75" x14ac:dyDescent="0.25">
      <c r="A87" s="48"/>
      <c r="B87" s="69"/>
      <c r="C87" s="48"/>
      <c r="D87" s="46"/>
      <c r="E87" s="4"/>
      <c r="F87" s="46"/>
    </row>
    <row r="88" spans="1:6" s="6" customFormat="1" ht="94.5" x14ac:dyDescent="0.25">
      <c r="A88" s="48" t="s">
        <v>28</v>
      </c>
      <c r="B88" s="47" t="s">
        <v>183</v>
      </c>
      <c r="C88" s="43" t="s">
        <v>34</v>
      </c>
      <c r="D88" s="46">
        <v>1</v>
      </c>
      <c r="E88" s="4">
        <v>0</v>
      </c>
      <c r="F88" s="46">
        <f>D88*E88</f>
        <v>0</v>
      </c>
    </row>
    <row r="89" spans="1:6" s="6" customFormat="1" ht="15.75" x14ac:dyDescent="0.25">
      <c r="A89" s="48"/>
      <c r="B89" s="45"/>
      <c r="C89" s="49"/>
      <c r="D89" s="46"/>
      <c r="E89" s="4"/>
      <c r="F89" s="46"/>
    </row>
    <row r="90" spans="1:6" s="6" customFormat="1" ht="94.5" x14ac:dyDescent="0.25">
      <c r="A90" s="48" t="s">
        <v>29</v>
      </c>
      <c r="B90" s="47" t="s">
        <v>184</v>
      </c>
      <c r="C90" s="43" t="s">
        <v>34</v>
      </c>
      <c r="D90" s="46">
        <v>3</v>
      </c>
      <c r="E90" s="4">
        <v>0</v>
      </c>
      <c r="F90" s="46">
        <f>D90*E90</f>
        <v>0</v>
      </c>
    </row>
    <row r="91" spans="1:6" s="6" customFormat="1" ht="15.75" x14ac:dyDescent="0.25">
      <c r="A91" s="48"/>
      <c r="B91" s="47"/>
      <c r="C91" s="43"/>
      <c r="D91" s="46"/>
      <c r="E91" s="4"/>
      <c r="F91" s="46"/>
    </row>
    <row r="92" spans="1:6" s="6" customFormat="1" ht="47.25" x14ac:dyDescent="0.25">
      <c r="A92" s="48" t="s">
        <v>30</v>
      </c>
      <c r="B92" s="59" t="s">
        <v>185</v>
      </c>
      <c r="C92" s="43" t="s">
        <v>24</v>
      </c>
      <c r="D92" s="46">
        <v>1</v>
      </c>
      <c r="E92" s="4">
        <v>0</v>
      </c>
      <c r="F92" s="46">
        <f>D92*E92</f>
        <v>0</v>
      </c>
    </row>
    <row r="93" spans="1:6" s="6" customFormat="1" ht="15.75" x14ac:dyDescent="0.25">
      <c r="A93" s="48"/>
      <c r="B93" s="59"/>
      <c r="C93" s="43"/>
      <c r="D93" s="46"/>
      <c r="E93" s="4"/>
      <c r="F93" s="46"/>
    </row>
    <row r="94" spans="1:6" s="8" customFormat="1" ht="15.75" x14ac:dyDescent="0.25">
      <c r="A94" s="48"/>
      <c r="B94" s="54" t="s">
        <v>154</v>
      </c>
      <c r="C94" s="55"/>
      <c r="D94" s="56"/>
      <c r="E94" s="7"/>
      <c r="F94" s="56">
        <f>SUM(F80:F92)</f>
        <v>0</v>
      </c>
    </row>
    <row r="95" spans="1:6" ht="18.75" x14ac:dyDescent="0.3">
      <c r="A95" s="57"/>
      <c r="B95" s="39" t="s">
        <v>17</v>
      </c>
      <c r="C95" s="34"/>
      <c r="D95" s="44"/>
      <c r="E95" s="3"/>
      <c r="F95" s="44"/>
    </row>
    <row r="96" spans="1:6" x14ac:dyDescent="0.25">
      <c r="A96" s="57"/>
      <c r="D96" s="44"/>
      <c r="E96" s="3"/>
      <c r="F96" s="44"/>
    </row>
    <row r="97" spans="1:6" ht="94.5" x14ac:dyDescent="0.25">
      <c r="A97" s="48" t="s">
        <v>23</v>
      </c>
      <c r="B97" s="47" t="s">
        <v>62</v>
      </c>
      <c r="C97" s="43" t="s">
        <v>26</v>
      </c>
      <c r="D97" s="46">
        <v>90.65</v>
      </c>
      <c r="E97" s="4">
        <v>0</v>
      </c>
      <c r="F97" s="46">
        <f>D97*E97</f>
        <v>0</v>
      </c>
    </row>
    <row r="98" spans="1:6" ht="15.75" x14ac:dyDescent="0.25">
      <c r="A98" s="48"/>
      <c r="B98" s="45"/>
      <c r="C98" s="49"/>
      <c r="D98" s="46"/>
      <c r="E98" s="4"/>
      <c r="F98" s="46"/>
    </row>
    <row r="99" spans="1:6" ht="94.5" x14ac:dyDescent="0.25">
      <c r="A99" s="48" t="s">
        <v>25</v>
      </c>
      <c r="B99" s="47" t="s">
        <v>63</v>
      </c>
      <c r="C99" s="43" t="s">
        <v>26</v>
      </c>
      <c r="D99" s="46">
        <v>32.69</v>
      </c>
      <c r="E99" s="4">
        <v>0</v>
      </c>
      <c r="F99" s="46">
        <f>D99*E99</f>
        <v>0</v>
      </c>
    </row>
    <row r="100" spans="1:6" ht="15.75" x14ac:dyDescent="0.25">
      <c r="A100" s="48"/>
      <c r="B100" s="47"/>
      <c r="C100" s="43"/>
      <c r="D100" s="46"/>
      <c r="E100" s="4"/>
      <c r="F100" s="46"/>
    </row>
    <row r="101" spans="1:6" s="6" customFormat="1" ht="110.25" x14ac:dyDescent="0.25">
      <c r="A101" s="48" t="s">
        <v>27</v>
      </c>
      <c r="B101" s="47" t="s">
        <v>186</v>
      </c>
      <c r="C101" s="43" t="s">
        <v>26</v>
      </c>
      <c r="D101" s="46">
        <v>27.65</v>
      </c>
      <c r="E101" s="4">
        <v>0</v>
      </c>
      <c r="F101" s="46">
        <f>D101*E101</f>
        <v>0</v>
      </c>
    </row>
    <row r="102" spans="1:6" s="6" customFormat="1" ht="15.75" x14ac:dyDescent="0.25">
      <c r="A102" s="48"/>
      <c r="B102" s="59"/>
      <c r="C102" s="43"/>
      <c r="D102" s="46"/>
      <c r="E102" s="4"/>
      <c r="F102" s="46"/>
    </row>
    <row r="103" spans="1:6" s="8" customFormat="1" ht="15.75" x14ac:dyDescent="0.25">
      <c r="A103" s="48"/>
      <c r="B103" s="54" t="s">
        <v>155</v>
      </c>
      <c r="C103" s="55"/>
      <c r="D103" s="56"/>
      <c r="E103" s="7"/>
      <c r="F103" s="56">
        <f>SUM(F96:F101)</f>
        <v>0</v>
      </c>
    </row>
    <row r="104" spans="1:6" ht="15.75" x14ac:dyDescent="0.25">
      <c r="A104" s="48"/>
      <c r="B104" s="45"/>
      <c r="C104" s="49"/>
      <c r="D104" s="46"/>
      <c r="E104" s="4"/>
      <c r="F104" s="46"/>
    </row>
    <row r="105" spans="1:6" s="10" customFormat="1" ht="18.75" x14ac:dyDescent="0.3">
      <c r="A105" s="57"/>
      <c r="B105" s="39" t="s">
        <v>31</v>
      </c>
      <c r="C105" s="34"/>
      <c r="D105" s="44"/>
      <c r="E105" s="3"/>
      <c r="F105" s="44"/>
    </row>
    <row r="106" spans="1:6" s="10" customFormat="1" x14ac:dyDescent="0.25">
      <c r="A106" s="57"/>
      <c r="B106" s="32"/>
      <c r="C106" s="52"/>
      <c r="D106" s="44"/>
      <c r="E106" s="3"/>
      <c r="F106" s="44"/>
    </row>
    <row r="107" spans="1:6" s="10" customFormat="1" ht="15.75" x14ac:dyDescent="0.25">
      <c r="A107" s="48" t="s">
        <v>23</v>
      </c>
      <c r="B107" s="47" t="s">
        <v>187</v>
      </c>
      <c r="C107" s="43"/>
      <c r="D107" s="46"/>
      <c r="E107" s="4"/>
      <c r="F107" s="46"/>
    </row>
    <row r="108" spans="1:6" s="10" customFormat="1" ht="141.75" x14ac:dyDescent="0.25">
      <c r="A108" s="48"/>
      <c r="B108" s="47" t="s">
        <v>188</v>
      </c>
      <c r="C108" s="43" t="s">
        <v>26</v>
      </c>
      <c r="D108" s="46">
        <v>18.38</v>
      </c>
      <c r="E108" s="4">
        <v>0</v>
      </c>
      <c r="F108" s="46">
        <f>D108*E108</f>
        <v>0</v>
      </c>
    </row>
    <row r="109" spans="1:6" s="10" customFormat="1" ht="15.75" x14ac:dyDescent="0.25">
      <c r="A109" s="48"/>
      <c r="B109" s="45"/>
      <c r="C109" s="49"/>
      <c r="D109" s="46"/>
      <c r="E109" s="4"/>
      <c r="F109" s="46"/>
    </row>
    <row r="110" spans="1:6" s="10" customFormat="1" ht="31.5" x14ac:dyDescent="0.25">
      <c r="A110" s="48" t="s">
        <v>25</v>
      </c>
      <c r="B110" s="47" t="s">
        <v>189</v>
      </c>
      <c r="C110" s="43"/>
      <c r="D110" s="46"/>
      <c r="E110" s="4"/>
      <c r="F110" s="46"/>
    </row>
    <row r="111" spans="1:6" s="11" customFormat="1" ht="126" x14ac:dyDescent="0.25">
      <c r="A111" s="48"/>
      <c r="B111" s="47" t="s">
        <v>171</v>
      </c>
      <c r="C111" s="49" t="s">
        <v>26</v>
      </c>
      <c r="D111" s="46">
        <v>22.01</v>
      </c>
      <c r="E111" s="4">
        <v>0</v>
      </c>
      <c r="F111" s="46">
        <f>D111*E111</f>
        <v>0</v>
      </c>
    </row>
    <row r="112" spans="1:6" s="10" customFormat="1" ht="15.75" x14ac:dyDescent="0.25">
      <c r="A112" s="48"/>
      <c r="B112" s="45"/>
      <c r="C112" s="49"/>
      <c r="D112" s="46"/>
      <c r="E112" s="4"/>
      <c r="F112" s="46"/>
    </row>
    <row r="113" spans="1:7" s="10" customFormat="1" ht="47.25" x14ac:dyDescent="0.25">
      <c r="A113" s="48" t="s">
        <v>27</v>
      </c>
      <c r="B113" s="47" t="s">
        <v>109</v>
      </c>
      <c r="C113" s="60"/>
      <c r="D113" s="70"/>
      <c r="E113" s="28"/>
      <c r="F113" s="70"/>
    </row>
    <row r="114" spans="1:7" ht="31.5" x14ac:dyDescent="0.25">
      <c r="A114" s="48"/>
      <c r="B114" s="47" t="s">
        <v>40</v>
      </c>
      <c r="C114" s="43" t="s">
        <v>26</v>
      </c>
      <c r="D114" s="46">
        <v>7.48</v>
      </c>
      <c r="E114" s="4">
        <v>0</v>
      </c>
      <c r="F114" s="46">
        <f>D114*E114</f>
        <v>0</v>
      </c>
    </row>
    <row r="115" spans="1:7" s="6" customFormat="1" ht="15.75" x14ac:dyDescent="0.25">
      <c r="A115" s="48"/>
      <c r="B115" s="71"/>
      <c r="C115" s="46"/>
      <c r="D115" s="46"/>
      <c r="E115" s="4"/>
      <c r="F115" s="46"/>
    </row>
    <row r="116" spans="1:7" s="8" customFormat="1" ht="15.75" x14ac:dyDescent="0.25">
      <c r="A116" s="48"/>
      <c r="B116" s="54" t="s">
        <v>156</v>
      </c>
      <c r="C116" s="55"/>
      <c r="D116" s="56"/>
      <c r="E116" s="7"/>
      <c r="F116" s="56">
        <f>SUM(F106:F114)</f>
        <v>0</v>
      </c>
    </row>
    <row r="117" spans="1:7" ht="15.75" x14ac:dyDescent="0.25">
      <c r="A117" s="48"/>
      <c r="B117" s="47"/>
      <c r="C117" s="32"/>
    </row>
    <row r="118" spans="1:7" ht="18.75" x14ac:dyDescent="0.3">
      <c r="A118" s="57"/>
      <c r="B118" s="39" t="s">
        <v>18</v>
      </c>
      <c r="C118" s="34"/>
      <c r="D118" s="44"/>
      <c r="E118" s="3"/>
      <c r="F118" s="44"/>
    </row>
    <row r="119" spans="1:7" ht="18.75" x14ac:dyDescent="0.3">
      <c r="A119" s="57"/>
      <c r="B119" s="39"/>
      <c r="C119" s="34"/>
      <c r="D119" s="44"/>
      <c r="E119" s="3"/>
      <c r="F119" s="44"/>
    </row>
    <row r="120" spans="1:7" s="12" customFormat="1" ht="63" x14ac:dyDescent="0.25">
      <c r="A120" s="48" t="s">
        <v>23</v>
      </c>
      <c r="B120" s="47" t="s">
        <v>164</v>
      </c>
      <c r="C120" s="43" t="s">
        <v>26</v>
      </c>
      <c r="D120" s="46">
        <v>15.05</v>
      </c>
      <c r="E120" s="4">
        <v>0</v>
      </c>
      <c r="F120" s="46">
        <f>D120*E120</f>
        <v>0</v>
      </c>
    </row>
    <row r="121" spans="1:7" ht="15.75" x14ac:dyDescent="0.25">
      <c r="A121" s="48"/>
      <c r="B121" s="47"/>
      <c r="C121" s="43"/>
      <c r="D121" s="46"/>
      <c r="E121" s="4"/>
      <c r="F121" s="46"/>
    </row>
    <row r="122" spans="1:7" s="8" customFormat="1" ht="15.75" x14ac:dyDescent="0.25">
      <c r="A122" s="48"/>
      <c r="B122" s="54" t="s">
        <v>157</v>
      </c>
      <c r="C122" s="55"/>
      <c r="D122" s="56"/>
      <c r="E122" s="7"/>
      <c r="F122" s="56">
        <f>SUM(F119:F120)</f>
        <v>0</v>
      </c>
    </row>
    <row r="123" spans="1:7" s="8" customFormat="1" ht="15.75" x14ac:dyDescent="0.25">
      <c r="A123" s="48"/>
      <c r="B123" s="45"/>
      <c r="C123" s="49"/>
      <c r="D123" s="46"/>
      <c r="E123" s="4"/>
      <c r="F123" s="46"/>
    </row>
    <row r="124" spans="1:7" s="8" customFormat="1" ht="15.75" x14ac:dyDescent="0.25">
      <c r="A124" s="48"/>
      <c r="B124" s="54" t="s">
        <v>158</v>
      </c>
      <c r="C124" s="55"/>
      <c r="D124" s="56"/>
      <c r="E124" s="7"/>
      <c r="F124" s="56">
        <f>SUM(F122,F116,F103,F94,F63,F53,F39)</f>
        <v>0</v>
      </c>
    </row>
    <row r="125" spans="1:7" ht="15.75" x14ac:dyDescent="0.25">
      <c r="A125" s="48"/>
      <c r="B125" s="47"/>
      <c r="C125" s="43"/>
      <c r="D125" s="46"/>
      <c r="E125" s="4"/>
      <c r="F125" s="46"/>
    </row>
    <row r="126" spans="1:7" ht="18.75" x14ac:dyDescent="0.3">
      <c r="A126" s="57"/>
      <c r="B126" s="39" t="s">
        <v>12</v>
      </c>
      <c r="C126" s="34"/>
      <c r="D126" s="44"/>
      <c r="E126" s="3"/>
      <c r="F126" s="44"/>
      <c r="G126" s="13"/>
    </row>
    <row r="127" spans="1:7" ht="15.75" x14ac:dyDescent="0.25">
      <c r="A127" s="57"/>
      <c r="B127" s="71"/>
      <c r="C127" s="72"/>
      <c r="D127" s="44"/>
      <c r="E127" s="3"/>
      <c r="F127" s="44"/>
    </row>
    <row r="128" spans="1:7" ht="299.25" x14ac:dyDescent="0.25">
      <c r="A128" s="57"/>
      <c r="B128" s="73" t="s">
        <v>56</v>
      </c>
      <c r="C128" s="72"/>
      <c r="D128" s="44"/>
      <c r="E128" s="3"/>
      <c r="F128" s="44"/>
    </row>
    <row r="129" spans="1:6" ht="204.75" x14ac:dyDescent="0.25">
      <c r="A129" s="57"/>
      <c r="B129" s="73" t="s">
        <v>55</v>
      </c>
      <c r="C129" s="72"/>
      <c r="D129" s="44"/>
      <c r="E129" s="3"/>
      <c r="F129" s="44"/>
    </row>
    <row r="130" spans="1:6" ht="321" customHeight="1" x14ac:dyDescent="0.25">
      <c r="A130" s="57"/>
      <c r="B130" s="73" t="s">
        <v>53</v>
      </c>
      <c r="C130" s="72"/>
      <c r="D130" s="44"/>
      <c r="E130" s="3"/>
      <c r="F130" s="44"/>
    </row>
    <row r="131" spans="1:6" ht="47.25" x14ac:dyDescent="0.25">
      <c r="A131" s="57"/>
      <c r="B131" s="73" t="s">
        <v>54</v>
      </c>
      <c r="C131" s="72"/>
      <c r="D131" s="44"/>
      <c r="E131" s="3"/>
      <c r="F131" s="44"/>
    </row>
    <row r="132" spans="1:6" s="15" customFormat="1" ht="18.75" x14ac:dyDescent="0.3">
      <c r="A132" s="74"/>
      <c r="B132" s="39" t="s">
        <v>65</v>
      </c>
      <c r="C132" s="34"/>
      <c r="D132" s="75"/>
      <c r="E132" s="14"/>
      <c r="F132" s="75"/>
    </row>
    <row r="133" spans="1:6" s="15" customFormat="1" x14ac:dyDescent="0.25">
      <c r="A133" s="74"/>
      <c r="B133" s="76" t="s">
        <v>66</v>
      </c>
      <c r="C133" s="77"/>
      <c r="D133" s="75"/>
      <c r="E133" s="14"/>
      <c r="F133" s="75"/>
    </row>
    <row r="134" spans="1:6" s="16" customFormat="1" ht="15.75" x14ac:dyDescent="0.25">
      <c r="A134" s="78" t="s">
        <v>23</v>
      </c>
      <c r="B134" s="79" t="s">
        <v>67</v>
      </c>
      <c r="C134" s="49"/>
      <c r="D134" s="46"/>
      <c r="E134" s="4"/>
      <c r="F134" s="46"/>
    </row>
    <row r="135" spans="1:6" s="16" customFormat="1" ht="78.75" x14ac:dyDescent="0.25">
      <c r="A135" s="78"/>
      <c r="B135" s="71" t="s">
        <v>190</v>
      </c>
      <c r="C135" s="49"/>
      <c r="D135" s="46"/>
      <c r="E135" s="4"/>
      <c r="F135" s="46"/>
    </row>
    <row r="136" spans="1:6" s="16" customFormat="1" ht="31.5" x14ac:dyDescent="0.25">
      <c r="A136" s="80"/>
      <c r="B136" s="71" t="s">
        <v>68</v>
      </c>
      <c r="C136" s="81"/>
      <c r="D136" s="82"/>
      <c r="E136" s="17"/>
      <c r="F136" s="82"/>
    </row>
    <row r="137" spans="1:6" s="16" customFormat="1" ht="47.25" x14ac:dyDescent="0.25">
      <c r="A137" s="80"/>
      <c r="B137" s="71" t="s">
        <v>69</v>
      </c>
      <c r="C137" s="81" t="s">
        <v>24</v>
      </c>
      <c r="D137" s="82">
        <v>1</v>
      </c>
      <c r="E137" s="17">
        <v>0</v>
      </c>
      <c r="F137" s="82">
        <f>SUM(E137*D137)</f>
        <v>0</v>
      </c>
    </row>
    <row r="138" spans="1:6" s="16" customFormat="1" ht="15.75" x14ac:dyDescent="0.25">
      <c r="A138" s="80"/>
      <c r="B138" s="71"/>
      <c r="C138" s="81"/>
      <c r="D138" s="82"/>
      <c r="E138" s="17"/>
      <c r="F138" s="82"/>
    </row>
    <row r="139" spans="1:6" s="16" customFormat="1" ht="15.75" x14ac:dyDescent="0.25">
      <c r="A139" s="80" t="s">
        <v>25</v>
      </c>
      <c r="B139" s="79" t="s">
        <v>70</v>
      </c>
      <c r="C139" s="81"/>
      <c r="D139" s="82"/>
      <c r="E139" s="17"/>
      <c r="F139" s="82"/>
    </row>
    <row r="140" spans="1:6" s="16" customFormat="1" ht="78.75" x14ac:dyDescent="0.25">
      <c r="A140" s="80"/>
      <c r="B140" s="71" t="s">
        <v>71</v>
      </c>
      <c r="C140" s="81"/>
      <c r="D140" s="82"/>
      <c r="E140" s="17"/>
      <c r="F140" s="82"/>
    </row>
    <row r="141" spans="1:6" s="16" customFormat="1" ht="78.75" x14ac:dyDescent="0.25">
      <c r="A141" s="80"/>
      <c r="B141" s="71" t="s">
        <v>72</v>
      </c>
      <c r="C141" s="81" t="s">
        <v>24</v>
      </c>
      <c r="D141" s="82">
        <v>1</v>
      </c>
      <c r="E141" s="17">
        <v>0</v>
      </c>
      <c r="F141" s="82">
        <f>SUM(E141*D141)</f>
        <v>0</v>
      </c>
    </row>
    <row r="142" spans="1:6" s="16" customFormat="1" ht="15.75" x14ac:dyDescent="0.25">
      <c r="A142" s="80"/>
      <c r="B142" s="71"/>
      <c r="C142" s="81"/>
      <c r="D142" s="82"/>
      <c r="E142" s="17"/>
      <c r="F142" s="82"/>
    </row>
    <row r="143" spans="1:6" s="16" customFormat="1" ht="15.75" x14ac:dyDescent="0.25">
      <c r="A143" s="80" t="s">
        <v>27</v>
      </c>
      <c r="B143" s="79" t="s">
        <v>170</v>
      </c>
      <c r="C143" s="81"/>
      <c r="D143" s="82"/>
      <c r="E143" s="17"/>
      <c r="F143" s="82"/>
    </row>
    <row r="144" spans="1:6" s="16" customFormat="1" ht="204.75" x14ac:dyDescent="0.25">
      <c r="A144" s="80"/>
      <c r="B144" s="71" t="s">
        <v>228</v>
      </c>
      <c r="C144" s="81" t="s">
        <v>73</v>
      </c>
      <c r="D144" s="82">
        <v>1</v>
      </c>
      <c r="E144" s="17">
        <v>0</v>
      </c>
      <c r="F144" s="82">
        <f>D144*E144</f>
        <v>0</v>
      </c>
    </row>
    <row r="145" spans="1:6" s="16" customFormat="1" ht="15.75" x14ac:dyDescent="0.25">
      <c r="A145" s="80"/>
      <c r="B145" s="71"/>
      <c r="C145" s="81"/>
      <c r="D145" s="82"/>
      <c r="E145" s="17"/>
      <c r="F145" s="82"/>
    </row>
    <row r="146" spans="1:6" s="16" customFormat="1" ht="31.5" x14ac:dyDescent="0.25">
      <c r="A146" s="80" t="s">
        <v>28</v>
      </c>
      <c r="B146" s="71" t="s">
        <v>191</v>
      </c>
      <c r="C146" s="81" t="s">
        <v>74</v>
      </c>
      <c r="D146" s="82">
        <v>1</v>
      </c>
      <c r="E146" s="17">
        <v>0</v>
      </c>
      <c r="F146" s="82">
        <f>D146*E146</f>
        <v>0</v>
      </c>
    </row>
    <row r="147" spans="1:6" s="16" customFormat="1" ht="15.75" x14ac:dyDescent="0.25">
      <c r="A147" s="80"/>
      <c r="B147" s="71"/>
      <c r="C147" s="81"/>
      <c r="D147" s="82"/>
      <c r="E147" s="17"/>
      <c r="F147" s="82"/>
    </row>
    <row r="148" spans="1:6" s="16" customFormat="1" ht="47.25" x14ac:dyDescent="0.25">
      <c r="A148" s="80" t="s">
        <v>29</v>
      </c>
      <c r="B148" s="71" t="s">
        <v>75</v>
      </c>
      <c r="C148" s="81"/>
      <c r="D148" s="82"/>
      <c r="E148" s="17"/>
      <c r="F148" s="82"/>
    </row>
    <row r="149" spans="1:6" s="16" customFormat="1" ht="15.75" x14ac:dyDescent="0.25">
      <c r="A149" s="80"/>
      <c r="B149" s="71" t="s">
        <v>192</v>
      </c>
      <c r="C149" s="81" t="s">
        <v>74</v>
      </c>
      <c r="D149" s="82">
        <v>1</v>
      </c>
      <c r="E149" s="17">
        <v>0</v>
      </c>
      <c r="F149" s="82">
        <f>D149*E149</f>
        <v>0</v>
      </c>
    </row>
    <row r="150" spans="1:6" s="16" customFormat="1" ht="15.75" x14ac:dyDescent="0.25">
      <c r="A150" s="80"/>
      <c r="B150" s="71"/>
      <c r="C150" s="81"/>
      <c r="D150" s="82"/>
      <c r="E150" s="17"/>
      <c r="F150" s="82"/>
    </row>
    <row r="151" spans="1:6" s="16" customFormat="1" ht="31.5" x14ac:dyDescent="0.25">
      <c r="A151" s="80" t="s">
        <v>30</v>
      </c>
      <c r="B151" s="71" t="s">
        <v>76</v>
      </c>
      <c r="C151" s="81" t="s">
        <v>74</v>
      </c>
      <c r="D151" s="82">
        <v>1</v>
      </c>
      <c r="E151" s="17">
        <v>0</v>
      </c>
      <c r="F151" s="82">
        <f>D151*E151</f>
        <v>0</v>
      </c>
    </row>
    <row r="152" spans="1:6" s="16" customFormat="1" ht="15.75" x14ac:dyDescent="0.25">
      <c r="A152" s="80"/>
      <c r="B152" s="71"/>
      <c r="C152" s="81"/>
      <c r="D152" s="82"/>
      <c r="E152" s="17"/>
      <c r="F152" s="82"/>
    </row>
    <row r="153" spans="1:6" s="16" customFormat="1" ht="31.5" x14ac:dyDescent="0.25">
      <c r="A153" s="80" t="s">
        <v>36</v>
      </c>
      <c r="B153" s="71" t="s">
        <v>77</v>
      </c>
      <c r="C153" s="81" t="s">
        <v>74</v>
      </c>
      <c r="D153" s="82">
        <v>1</v>
      </c>
      <c r="E153" s="17">
        <v>0</v>
      </c>
      <c r="F153" s="82">
        <f>D153*E153</f>
        <v>0</v>
      </c>
    </row>
    <row r="154" spans="1:6" s="16" customFormat="1" ht="15.75" x14ac:dyDescent="0.25">
      <c r="A154" s="80"/>
      <c r="B154" s="71"/>
      <c r="C154" s="81"/>
      <c r="D154" s="82"/>
      <c r="E154" s="17"/>
      <c r="F154" s="82"/>
    </row>
    <row r="155" spans="1:6" s="16" customFormat="1" ht="63" x14ac:dyDescent="0.25">
      <c r="A155" s="80" t="s">
        <v>32</v>
      </c>
      <c r="B155" s="71" t="s">
        <v>193</v>
      </c>
      <c r="C155" s="81" t="s">
        <v>34</v>
      </c>
      <c r="D155" s="82">
        <v>1</v>
      </c>
      <c r="E155" s="17">
        <v>0</v>
      </c>
      <c r="F155" s="82">
        <f>D155*E155</f>
        <v>0</v>
      </c>
    </row>
    <row r="156" spans="1:6" s="16" customFormat="1" ht="15.75" x14ac:dyDescent="0.25">
      <c r="A156" s="80"/>
      <c r="B156" s="83"/>
      <c r="C156" s="81"/>
      <c r="D156" s="82"/>
      <c r="E156" s="17"/>
      <c r="F156" s="82"/>
    </row>
    <row r="157" spans="1:6" s="16" customFormat="1" ht="15.75" x14ac:dyDescent="0.25">
      <c r="A157" s="80"/>
      <c r="B157" s="83" t="s">
        <v>78</v>
      </c>
      <c r="C157" s="81"/>
      <c r="D157" s="82"/>
      <c r="E157" s="17"/>
      <c r="F157" s="82"/>
    </row>
    <row r="158" spans="1:6" s="16" customFormat="1" ht="31.5" x14ac:dyDescent="0.25">
      <c r="A158" s="80"/>
      <c r="B158" s="84" t="s">
        <v>79</v>
      </c>
      <c r="C158" s="81"/>
      <c r="D158" s="82"/>
      <c r="E158" s="17"/>
      <c r="F158" s="82"/>
    </row>
    <row r="159" spans="1:6" s="16" customFormat="1" ht="15.75" x14ac:dyDescent="0.25">
      <c r="A159" s="80"/>
      <c r="B159" s="84" t="s">
        <v>80</v>
      </c>
      <c r="C159" s="81"/>
      <c r="D159" s="82"/>
      <c r="E159" s="17"/>
      <c r="F159" s="82"/>
    </row>
    <row r="160" spans="1:6" s="16" customFormat="1" ht="157.5" x14ac:dyDescent="0.25">
      <c r="A160" s="80" t="s">
        <v>23</v>
      </c>
      <c r="B160" s="85" t="s">
        <v>168</v>
      </c>
      <c r="C160" s="81" t="s">
        <v>24</v>
      </c>
      <c r="D160" s="82">
        <v>1</v>
      </c>
      <c r="E160" s="17">
        <v>0</v>
      </c>
      <c r="F160" s="82">
        <f>D160*E160</f>
        <v>0</v>
      </c>
    </row>
    <row r="161" spans="1:6" s="16" customFormat="1" ht="15.75" x14ac:dyDescent="0.25">
      <c r="A161" s="80"/>
      <c r="B161" s="85"/>
      <c r="C161" s="81"/>
      <c r="D161" s="82"/>
      <c r="E161" s="17"/>
      <c r="F161" s="82"/>
    </row>
    <row r="162" spans="1:6" s="16" customFormat="1" ht="63" x14ac:dyDescent="0.25">
      <c r="A162" s="80" t="s">
        <v>25</v>
      </c>
      <c r="B162" s="86" t="s">
        <v>81</v>
      </c>
      <c r="C162" s="81"/>
      <c r="D162" s="82"/>
      <c r="E162" s="17"/>
      <c r="F162" s="82"/>
    </row>
    <row r="163" spans="1:6" s="16" customFormat="1" ht="78.75" x14ac:dyDescent="0.25">
      <c r="A163" s="80"/>
      <c r="B163" s="86" t="s">
        <v>82</v>
      </c>
      <c r="C163" s="81"/>
      <c r="D163" s="82"/>
      <c r="E163" s="17"/>
      <c r="F163" s="82"/>
    </row>
    <row r="164" spans="1:6" s="16" customFormat="1" ht="15.75" x14ac:dyDescent="0.25">
      <c r="A164" s="80"/>
      <c r="B164" s="86" t="s">
        <v>83</v>
      </c>
      <c r="C164" s="81" t="s">
        <v>84</v>
      </c>
      <c r="D164" s="82">
        <v>17</v>
      </c>
      <c r="E164" s="17">
        <v>0</v>
      </c>
      <c r="F164" s="82">
        <f>D164*E164</f>
        <v>0</v>
      </c>
    </row>
    <row r="165" spans="1:6" s="16" customFormat="1" ht="15.75" x14ac:dyDescent="0.25">
      <c r="A165" s="80"/>
      <c r="B165" s="86" t="s">
        <v>85</v>
      </c>
      <c r="C165" s="81" t="s">
        <v>84</v>
      </c>
      <c r="D165" s="82">
        <v>12</v>
      </c>
      <c r="E165" s="17">
        <v>0</v>
      </c>
      <c r="F165" s="82">
        <f>D165*E165</f>
        <v>0</v>
      </c>
    </row>
    <row r="166" spans="1:6" s="16" customFormat="1" ht="15.75" x14ac:dyDescent="0.25">
      <c r="A166" s="80"/>
      <c r="B166" s="86"/>
      <c r="C166" s="81"/>
      <c r="D166" s="82"/>
      <c r="E166" s="17"/>
      <c r="F166" s="82"/>
    </row>
    <row r="167" spans="1:6" s="16" customFormat="1" ht="31.5" x14ac:dyDescent="0.25">
      <c r="A167" s="80" t="s">
        <v>27</v>
      </c>
      <c r="B167" s="71" t="s">
        <v>86</v>
      </c>
      <c r="C167" s="81"/>
      <c r="D167" s="82"/>
      <c r="E167" s="17"/>
      <c r="F167" s="82"/>
    </row>
    <row r="168" spans="1:6" s="16" customFormat="1" ht="15.75" x14ac:dyDescent="0.25">
      <c r="A168" s="80"/>
      <c r="B168" s="71" t="s">
        <v>87</v>
      </c>
      <c r="C168" s="81" t="s">
        <v>34</v>
      </c>
      <c r="D168" s="82">
        <v>3</v>
      </c>
      <c r="E168" s="17">
        <v>0</v>
      </c>
      <c r="F168" s="82">
        <f>D168*E168</f>
        <v>0</v>
      </c>
    </row>
    <row r="169" spans="1:6" s="16" customFormat="1" ht="15.75" x14ac:dyDescent="0.25">
      <c r="A169" s="80"/>
      <c r="B169" s="71" t="s">
        <v>88</v>
      </c>
      <c r="C169" s="81" t="s">
        <v>34</v>
      </c>
      <c r="D169" s="82">
        <v>4</v>
      </c>
      <c r="E169" s="17">
        <v>0</v>
      </c>
      <c r="F169" s="82">
        <f>D169*E169</f>
        <v>0</v>
      </c>
    </row>
    <row r="170" spans="1:6" s="16" customFormat="1" ht="15.75" x14ac:dyDescent="0.25">
      <c r="A170" s="80"/>
      <c r="B170" s="71"/>
      <c r="C170" s="81"/>
      <c r="D170" s="82"/>
      <c r="E170" s="17"/>
      <c r="F170" s="82"/>
    </row>
    <row r="171" spans="1:6" s="16" customFormat="1" ht="31.5" x14ac:dyDescent="0.25">
      <c r="A171" s="80" t="s">
        <v>28</v>
      </c>
      <c r="B171" s="86" t="s">
        <v>89</v>
      </c>
      <c r="C171" s="81" t="s">
        <v>34</v>
      </c>
      <c r="D171" s="82">
        <v>1</v>
      </c>
      <c r="E171" s="17">
        <v>0</v>
      </c>
      <c r="F171" s="82">
        <f>D171*E171</f>
        <v>0</v>
      </c>
    </row>
    <row r="172" spans="1:6" s="16" customFormat="1" ht="15.75" x14ac:dyDescent="0.25">
      <c r="A172" s="80"/>
      <c r="B172" s="86"/>
      <c r="C172" s="81"/>
      <c r="D172" s="82"/>
      <c r="E172" s="17"/>
      <c r="F172" s="82"/>
    </row>
    <row r="173" spans="1:6" s="16" customFormat="1" ht="31.5" x14ac:dyDescent="0.25">
      <c r="A173" s="80" t="s">
        <v>29</v>
      </c>
      <c r="B173" s="86" t="s">
        <v>90</v>
      </c>
      <c r="C173" s="81" t="s">
        <v>34</v>
      </c>
      <c r="D173" s="82">
        <v>10</v>
      </c>
      <c r="E173" s="17">
        <v>0</v>
      </c>
      <c r="F173" s="82">
        <f>D173*E173</f>
        <v>0</v>
      </c>
    </row>
    <row r="174" spans="1:6" s="16" customFormat="1" ht="15.75" x14ac:dyDescent="0.25">
      <c r="A174" s="80"/>
      <c r="B174" s="86"/>
      <c r="C174" s="81"/>
      <c r="D174" s="82"/>
      <c r="E174" s="17"/>
      <c r="F174" s="82"/>
    </row>
    <row r="175" spans="1:6" s="16" customFormat="1" ht="31.5" x14ac:dyDescent="0.25">
      <c r="A175" s="80" t="s">
        <v>30</v>
      </c>
      <c r="B175" s="86" t="s">
        <v>91</v>
      </c>
      <c r="C175" s="81" t="s">
        <v>34</v>
      </c>
      <c r="D175" s="82">
        <v>4</v>
      </c>
      <c r="E175" s="17">
        <v>0</v>
      </c>
      <c r="F175" s="82">
        <f>D175*E175</f>
        <v>0</v>
      </c>
    </row>
    <row r="176" spans="1:6" s="16" customFormat="1" ht="15.75" x14ac:dyDescent="0.25">
      <c r="A176" s="80"/>
      <c r="B176" s="87"/>
      <c r="C176" s="81"/>
      <c r="D176" s="82"/>
      <c r="E176" s="17"/>
      <c r="F176" s="82"/>
    </row>
    <row r="177" spans="1:6" s="16" customFormat="1" ht="15.75" x14ac:dyDescent="0.25">
      <c r="A177" s="80"/>
      <c r="B177" s="79" t="s">
        <v>92</v>
      </c>
      <c r="C177" s="81"/>
      <c r="D177" s="82"/>
      <c r="E177" s="17"/>
      <c r="F177" s="82"/>
    </row>
    <row r="178" spans="1:6" s="16" customFormat="1" ht="31.5" x14ac:dyDescent="0.25">
      <c r="A178" s="80" t="s">
        <v>23</v>
      </c>
      <c r="B178" s="71" t="s">
        <v>93</v>
      </c>
      <c r="C178" s="81"/>
      <c r="D178" s="82"/>
      <c r="E178" s="17"/>
      <c r="F178" s="82"/>
    </row>
    <row r="179" spans="1:6" s="16" customFormat="1" ht="15.75" x14ac:dyDescent="0.25">
      <c r="A179" s="80"/>
      <c r="B179" s="71" t="s">
        <v>194</v>
      </c>
      <c r="C179" s="72" t="s">
        <v>84</v>
      </c>
      <c r="D179" s="82">
        <v>3</v>
      </c>
      <c r="E179" s="17">
        <v>0</v>
      </c>
      <c r="F179" s="82">
        <f>D179*E179</f>
        <v>0</v>
      </c>
    </row>
    <row r="180" spans="1:6" s="16" customFormat="1" ht="15.75" x14ac:dyDescent="0.25">
      <c r="A180" s="80"/>
      <c r="B180" s="71" t="s">
        <v>94</v>
      </c>
      <c r="C180" s="72" t="s">
        <v>84</v>
      </c>
      <c r="D180" s="82">
        <v>8</v>
      </c>
      <c r="E180" s="17">
        <v>0</v>
      </c>
      <c r="F180" s="82">
        <f>D180*E180</f>
        <v>0</v>
      </c>
    </row>
    <row r="181" spans="1:6" s="16" customFormat="1" ht="15.75" x14ac:dyDescent="0.25">
      <c r="A181" s="80"/>
      <c r="B181" s="71" t="s">
        <v>95</v>
      </c>
      <c r="C181" s="72" t="s">
        <v>84</v>
      </c>
      <c r="D181" s="82">
        <v>5</v>
      </c>
      <c r="E181" s="17">
        <v>0</v>
      </c>
      <c r="F181" s="82">
        <f>D181*E181</f>
        <v>0</v>
      </c>
    </row>
    <row r="182" spans="1:6" s="16" customFormat="1" ht="15.75" x14ac:dyDescent="0.25">
      <c r="A182" s="80"/>
      <c r="B182" s="71"/>
      <c r="C182" s="72"/>
      <c r="D182" s="82"/>
      <c r="E182" s="17"/>
      <c r="F182" s="82"/>
    </row>
    <row r="183" spans="1:6" s="16" customFormat="1" ht="15.75" x14ac:dyDescent="0.25">
      <c r="A183" s="80" t="s">
        <v>25</v>
      </c>
      <c r="B183" s="88" t="s">
        <v>96</v>
      </c>
      <c r="C183" s="72" t="s">
        <v>24</v>
      </c>
      <c r="D183" s="82">
        <v>1</v>
      </c>
      <c r="E183" s="17">
        <v>0</v>
      </c>
      <c r="F183" s="82">
        <f>D183*E183</f>
        <v>0</v>
      </c>
    </row>
    <row r="184" spans="1:6" s="16" customFormat="1" ht="15.75" x14ac:dyDescent="0.25">
      <c r="A184" s="80"/>
      <c r="B184" s="88"/>
      <c r="C184" s="72"/>
      <c r="D184" s="82"/>
      <c r="E184" s="17"/>
      <c r="F184" s="82"/>
    </row>
    <row r="185" spans="1:6" s="16" customFormat="1" ht="15.75" x14ac:dyDescent="0.25">
      <c r="A185" s="80" t="s">
        <v>27</v>
      </c>
      <c r="B185" s="71" t="s">
        <v>97</v>
      </c>
      <c r="C185" s="72" t="s">
        <v>24</v>
      </c>
      <c r="D185" s="82">
        <v>1</v>
      </c>
      <c r="E185" s="17">
        <v>0</v>
      </c>
      <c r="F185" s="82">
        <f>D185*E185</f>
        <v>0</v>
      </c>
    </row>
    <row r="186" spans="1:6" s="16" customFormat="1" ht="15.75" x14ac:dyDescent="0.25">
      <c r="A186" s="80"/>
      <c r="B186" s="71"/>
      <c r="C186" s="72"/>
      <c r="D186" s="82"/>
      <c r="E186" s="17"/>
      <c r="F186" s="82"/>
    </row>
    <row r="187" spans="1:6" s="16" customFormat="1" ht="15.75" x14ac:dyDescent="0.25">
      <c r="A187" s="80" t="s">
        <v>28</v>
      </c>
      <c r="B187" s="89" t="s">
        <v>98</v>
      </c>
      <c r="C187" s="72" t="s">
        <v>24</v>
      </c>
      <c r="D187" s="82">
        <v>2</v>
      </c>
      <c r="E187" s="17">
        <v>0</v>
      </c>
      <c r="F187" s="82">
        <f>D187*E187</f>
        <v>0</v>
      </c>
    </row>
    <row r="188" spans="1:6" s="16" customFormat="1" ht="15.75" x14ac:dyDescent="0.25">
      <c r="A188" s="80"/>
      <c r="B188" s="89"/>
      <c r="C188" s="72"/>
      <c r="D188" s="82"/>
      <c r="E188" s="17"/>
      <c r="F188" s="82"/>
    </row>
    <row r="189" spans="1:6" s="16" customFormat="1" ht="15.75" x14ac:dyDescent="0.25">
      <c r="A189" s="80" t="s">
        <v>29</v>
      </c>
      <c r="B189" s="89" t="s">
        <v>99</v>
      </c>
      <c r="C189" s="72" t="s">
        <v>24</v>
      </c>
      <c r="D189" s="82">
        <v>1</v>
      </c>
      <c r="E189" s="17">
        <v>0</v>
      </c>
      <c r="F189" s="82">
        <f>D189*E189</f>
        <v>0</v>
      </c>
    </row>
    <row r="190" spans="1:6" s="16" customFormat="1" ht="15.75" x14ac:dyDescent="0.25">
      <c r="A190" s="80"/>
      <c r="B190" s="89"/>
      <c r="C190" s="72"/>
      <c r="D190" s="82"/>
      <c r="E190" s="17"/>
      <c r="F190" s="82"/>
    </row>
    <row r="191" spans="1:6" s="16" customFormat="1" ht="15.75" x14ac:dyDescent="0.25">
      <c r="A191" s="80"/>
      <c r="B191" s="90" t="s">
        <v>100</v>
      </c>
      <c r="C191" s="72"/>
      <c r="D191" s="82"/>
      <c r="E191" s="17"/>
      <c r="F191" s="82"/>
    </row>
    <row r="192" spans="1:6" s="16" customFormat="1" ht="15.75" x14ac:dyDescent="0.25">
      <c r="A192" s="80" t="s">
        <v>23</v>
      </c>
      <c r="B192" s="89" t="s">
        <v>101</v>
      </c>
      <c r="C192" s="72" t="s">
        <v>24</v>
      </c>
      <c r="D192" s="82">
        <v>1</v>
      </c>
      <c r="E192" s="17">
        <v>0</v>
      </c>
      <c r="F192" s="82">
        <f>D192*E192</f>
        <v>0</v>
      </c>
    </row>
    <row r="193" spans="1:6" s="16" customFormat="1" ht="15.75" x14ac:dyDescent="0.25">
      <c r="A193" s="80"/>
      <c r="B193" s="89"/>
      <c r="C193" s="72"/>
      <c r="D193" s="82"/>
      <c r="E193" s="17"/>
      <c r="F193" s="82"/>
    </row>
    <row r="194" spans="1:6" s="16" customFormat="1" ht="15.75" x14ac:dyDescent="0.25">
      <c r="A194" s="80" t="s">
        <v>25</v>
      </c>
      <c r="B194" s="89" t="s">
        <v>102</v>
      </c>
      <c r="C194" s="72" t="s">
        <v>24</v>
      </c>
      <c r="D194" s="82">
        <v>1</v>
      </c>
      <c r="E194" s="17">
        <v>0</v>
      </c>
      <c r="F194" s="82">
        <f>D194*E194</f>
        <v>0</v>
      </c>
    </row>
    <row r="195" spans="1:6" s="16" customFormat="1" ht="15.75" x14ac:dyDescent="0.25">
      <c r="A195" s="80"/>
      <c r="B195" s="89"/>
      <c r="C195" s="72"/>
      <c r="D195" s="82"/>
      <c r="E195" s="17"/>
      <c r="F195" s="82"/>
    </row>
    <row r="196" spans="1:6" s="16" customFormat="1" ht="31.5" x14ac:dyDescent="0.25">
      <c r="A196" s="80" t="s">
        <v>27</v>
      </c>
      <c r="B196" s="89" t="s">
        <v>169</v>
      </c>
      <c r="C196" s="72" t="s">
        <v>103</v>
      </c>
      <c r="D196" s="82">
        <v>16</v>
      </c>
      <c r="E196" s="17">
        <v>0</v>
      </c>
      <c r="F196" s="82">
        <f>E196*D196</f>
        <v>0</v>
      </c>
    </row>
    <row r="197" spans="1:6" s="16" customFormat="1" ht="15.75" x14ac:dyDescent="0.25">
      <c r="A197" s="80"/>
      <c r="B197" s="89"/>
      <c r="C197" s="72"/>
      <c r="D197" s="82"/>
      <c r="E197" s="17"/>
      <c r="F197" s="82"/>
    </row>
    <row r="198" spans="1:6" s="16" customFormat="1" ht="15.75" x14ac:dyDescent="0.25">
      <c r="A198" s="80"/>
      <c r="B198" s="90" t="s">
        <v>104</v>
      </c>
      <c r="C198" s="72"/>
      <c r="D198" s="82"/>
      <c r="E198" s="17"/>
      <c r="F198" s="82"/>
    </row>
    <row r="199" spans="1:6" s="16" customFormat="1" ht="15.75" x14ac:dyDescent="0.25">
      <c r="A199" s="80"/>
      <c r="B199" s="89"/>
      <c r="C199" s="72"/>
      <c r="D199" s="82"/>
      <c r="E199" s="17"/>
      <c r="F199" s="82"/>
    </row>
    <row r="200" spans="1:6" s="16" customFormat="1" ht="110.25" x14ac:dyDescent="0.25">
      <c r="A200" s="78" t="s">
        <v>23</v>
      </c>
      <c r="B200" s="89" t="s">
        <v>105</v>
      </c>
      <c r="C200" s="72" t="s">
        <v>34</v>
      </c>
      <c r="D200" s="46">
        <v>1</v>
      </c>
      <c r="E200" s="4">
        <v>0</v>
      </c>
      <c r="F200" s="46">
        <f>D200*E200</f>
        <v>0</v>
      </c>
    </row>
    <row r="201" spans="1:6" s="16" customFormat="1" ht="15.75" x14ac:dyDescent="0.25">
      <c r="A201" s="78"/>
      <c r="B201" s="89"/>
      <c r="C201" s="72"/>
      <c r="D201" s="46"/>
      <c r="E201" s="4"/>
      <c r="F201" s="46"/>
    </row>
    <row r="202" spans="1:6" s="16" customFormat="1" ht="15.75" x14ac:dyDescent="0.25">
      <c r="A202" s="80" t="s">
        <v>25</v>
      </c>
      <c r="B202" s="89" t="s">
        <v>195</v>
      </c>
      <c r="C202" s="72"/>
      <c r="D202" s="82"/>
      <c r="E202" s="17"/>
      <c r="F202" s="82"/>
    </row>
    <row r="203" spans="1:6" s="16" customFormat="1" ht="15.75" x14ac:dyDescent="0.25">
      <c r="A203" s="80"/>
      <c r="B203" s="89" t="s">
        <v>196</v>
      </c>
      <c r="C203" s="72"/>
      <c r="D203" s="82"/>
      <c r="E203" s="17"/>
      <c r="F203" s="82"/>
    </row>
    <row r="204" spans="1:6" s="16" customFormat="1" ht="15.75" x14ac:dyDescent="0.25">
      <c r="A204" s="80"/>
      <c r="B204" s="89" t="s">
        <v>197</v>
      </c>
      <c r="C204" s="72" t="s">
        <v>34</v>
      </c>
      <c r="D204" s="82">
        <v>2</v>
      </c>
      <c r="E204" s="17">
        <v>0</v>
      </c>
      <c r="F204" s="82">
        <f>E204*D204</f>
        <v>0</v>
      </c>
    </row>
    <row r="205" spans="1:6" s="16" customFormat="1" ht="15.75" x14ac:dyDescent="0.25">
      <c r="A205" s="80"/>
      <c r="B205" s="89"/>
      <c r="C205" s="72"/>
      <c r="D205" s="82"/>
      <c r="E205" s="17"/>
      <c r="F205" s="82"/>
    </row>
    <row r="206" spans="1:6" s="16" customFormat="1" ht="15.75" x14ac:dyDescent="0.25">
      <c r="A206" s="80" t="s">
        <v>27</v>
      </c>
      <c r="B206" s="89" t="s">
        <v>198</v>
      </c>
      <c r="C206" s="72" t="s">
        <v>103</v>
      </c>
      <c r="D206" s="82">
        <v>3</v>
      </c>
      <c r="E206" s="17">
        <v>0</v>
      </c>
      <c r="F206" s="82">
        <f>E206*D206</f>
        <v>0</v>
      </c>
    </row>
    <row r="207" spans="1:6" s="15" customFormat="1" ht="15.75" x14ac:dyDescent="0.25">
      <c r="A207" s="78"/>
      <c r="B207" s="89"/>
      <c r="C207" s="72"/>
      <c r="D207" s="46"/>
      <c r="E207" s="4"/>
      <c r="F207" s="46"/>
    </row>
    <row r="208" spans="1:6" s="8" customFormat="1" ht="15.75" x14ac:dyDescent="0.25">
      <c r="A208" s="48"/>
      <c r="B208" s="54" t="s">
        <v>159</v>
      </c>
      <c r="C208" s="55"/>
      <c r="D208" s="56"/>
      <c r="E208" s="7"/>
      <c r="F208" s="56">
        <f>SUM(F132:F207)</f>
        <v>0</v>
      </c>
    </row>
    <row r="209" spans="1:7" ht="15.75" x14ac:dyDescent="0.25">
      <c r="A209" s="57"/>
      <c r="D209" s="44"/>
      <c r="E209" s="3"/>
      <c r="F209" s="46"/>
    </row>
    <row r="210" spans="1:7" ht="18.75" x14ac:dyDescent="0.3">
      <c r="A210" s="57"/>
      <c r="B210" s="39" t="s">
        <v>13</v>
      </c>
      <c r="C210" s="34"/>
      <c r="D210" s="44"/>
      <c r="E210" s="3"/>
      <c r="F210" s="46"/>
      <c r="G210" s="18"/>
    </row>
    <row r="211" spans="1:7" ht="18.75" x14ac:dyDescent="0.3">
      <c r="A211" s="57"/>
      <c r="B211" s="39"/>
      <c r="C211" s="34"/>
      <c r="D211" s="44"/>
      <c r="E211" s="3"/>
      <c r="F211" s="46"/>
      <c r="G211" s="18"/>
    </row>
    <row r="212" spans="1:7" ht="299.25" x14ac:dyDescent="0.25">
      <c r="A212" s="57"/>
      <c r="B212" s="73" t="s">
        <v>57</v>
      </c>
      <c r="C212" s="34"/>
      <c r="D212" s="44"/>
      <c r="E212" s="3"/>
      <c r="F212" s="46"/>
      <c r="G212" s="18"/>
    </row>
    <row r="213" spans="1:7" ht="204.75" x14ac:dyDescent="0.25">
      <c r="A213" s="57"/>
      <c r="B213" s="73" t="s">
        <v>55</v>
      </c>
      <c r="C213" s="34"/>
      <c r="D213" s="44"/>
      <c r="E213" s="3"/>
      <c r="F213" s="46"/>
      <c r="G213" s="18"/>
    </row>
    <row r="214" spans="1:7" ht="346.5" x14ac:dyDescent="0.25">
      <c r="A214" s="48"/>
      <c r="B214" s="73" t="s">
        <v>53</v>
      </c>
      <c r="C214" s="49"/>
      <c r="D214" s="46"/>
      <c r="E214" s="4"/>
      <c r="F214" s="46"/>
      <c r="G214" s="18"/>
    </row>
    <row r="215" spans="1:7" ht="47.25" x14ac:dyDescent="0.25">
      <c r="B215" s="73" t="s">
        <v>54</v>
      </c>
      <c r="C215" s="43"/>
      <c r="D215" s="91"/>
      <c r="E215" s="17"/>
      <c r="F215" s="114"/>
      <c r="G215" s="18"/>
    </row>
    <row r="216" spans="1:7" ht="15.75" x14ac:dyDescent="0.25">
      <c r="B216" s="73"/>
      <c r="C216" s="43"/>
      <c r="D216" s="91"/>
      <c r="E216" s="17"/>
      <c r="F216" s="114"/>
      <c r="G216" s="18"/>
    </row>
    <row r="217" spans="1:7" s="16" customFormat="1" ht="63" x14ac:dyDescent="0.25">
      <c r="A217" s="92" t="s">
        <v>23</v>
      </c>
      <c r="B217" s="93" t="s">
        <v>199</v>
      </c>
      <c r="C217" s="94" t="s">
        <v>24</v>
      </c>
      <c r="D217" s="82">
        <v>1</v>
      </c>
      <c r="E217" s="29">
        <v>0</v>
      </c>
      <c r="F217" s="115">
        <f>E217*D217</f>
        <v>0</v>
      </c>
      <c r="G217" s="19"/>
    </row>
    <row r="218" spans="1:7" s="16" customFormat="1" ht="15.75" x14ac:dyDescent="0.25">
      <c r="A218" s="92"/>
      <c r="B218" s="93"/>
      <c r="C218" s="94"/>
      <c r="D218" s="82"/>
      <c r="E218" s="29"/>
      <c r="F218" s="115"/>
      <c r="G218" s="19"/>
    </row>
    <row r="219" spans="1:7" s="16" customFormat="1" ht="15.75" x14ac:dyDescent="0.25">
      <c r="A219" s="95"/>
      <c r="B219" s="69" t="s">
        <v>112</v>
      </c>
      <c r="C219" s="96"/>
      <c r="D219" s="97"/>
      <c r="E219" s="20"/>
      <c r="F219" s="97"/>
      <c r="G219" s="19"/>
    </row>
    <row r="220" spans="1:7" s="16" customFormat="1" ht="31.5" x14ac:dyDescent="0.25">
      <c r="A220" s="48" t="s">
        <v>25</v>
      </c>
      <c r="B220" s="98" t="s">
        <v>200</v>
      </c>
      <c r="C220" s="95" t="s">
        <v>84</v>
      </c>
      <c r="D220" s="99">
        <v>5</v>
      </c>
      <c r="E220" s="21">
        <v>0</v>
      </c>
      <c r="F220" s="99">
        <f>E220*D220</f>
        <v>0</v>
      </c>
      <c r="G220" s="19"/>
    </row>
    <row r="221" spans="1:7" s="16" customFormat="1" ht="15.75" x14ac:dyDescent="0.25">
      <c r="A221" s="48"/>
      <c r="B221" s="98"/>
      <c r="C221" s="95"/>
      <c r="D221" s="99"/>
      <c r="E221" s="21"/>
      <c r="F221" s="99"/>
      <c r="G221" s="19"/>
    </row>
    <row r="222" spans="1:7" s="16" customFormat="1" ht="31.5" x14ac:dyDescent="0.25">
      <c r="A222" s="48" t="s">
        <v>27</v>
      </c>
      <c r="B222" s="98" t="s">
        <v>201</v>
      </c>
      <c r="C222" s="95" t="s">
        <v>84</v>
      </c>
      <c r="D222" s="99">
        <v>5</v>
      </c>
      <c r="E222" s="21">
        <v>0</v>
      </c>
      <c r="F222" s="99">
        <f>E222*D222</f>
        <v>0</v>
      </c>
      <c r="G222" s="19"/>
    </row>
    <row r="223" spans="1:7" s="16" customFormat="1" ht="15.75" x14ac:dyDescent="0.25">
      <c r="A223" s="48"/>
      <c r="B223" s="98"/>
      <c r="C223" s="95"/>
      <c r="D223" s="99"/>
      <c r="E223" s="21"/>
      <c r="F223" s="99"/>
      <c r="G223" s="19"/>
    </row>
    <row r="224" spans="1:7" s="16" customFormat="1" ht="31.5" x14ac:dyDescent="0.25">
      <c r="A224" s="48" t="s">
        <v>28</v>
      </c>
      <c r="B224" s="98" t="s">
        <v>113</v>
      </c>
      <c r="C224" s="95" t="s">
        <v>84</v>
      </c>
      <c r="D224" s="99">
        <v>5</v>
      </c>
      <c r="E224" s="21">
        <v>0</v>
      </c>
      <c r="F224" s="99">
        <f>E224*D224</f>
        <v>0</v>
      </c>
      <c r="G224" s="19"/>
    </row>
    <row r="225" spans="1:7" s="16" customFormat="1" ht="15.75" x14ac:dyDescent="0.25">
      <c r="A225" s="48"/>
      <c r="B225" s="98"/>
      <c r="C225" s="95"/>
      <c r="D225" s="99"/>
      <c r="E225" s="21"/>
      <c r="F225" s="99"/>
      <c r="G225" s="19"/>
    </row>
    <row r="226" spans="1:7" s="16" customFormat="1" ht="31.5" x14ac:dyDescent="0.25">
      <c r="A226" s="48" t="s">
        <v>29</v>
      </c>
      <c r="B226" s="98" t="s">
        <v>202</v>
      </c>
      <c r="C226" s="95" t="s">
        <v>84</v>
      </c>
      <c r="D226" s="99">
        <v>4</v>
      </c>
      <c r="E226" s="21">
        <v>0</v>
      </c>
      <c r="F226" s="99">
        <f>E226*D226</f>
        <v>0</v>
      </c>
      <c r="G226" s="19"/>
    </row>
    <row r="227" spans="1:7" s="16" customFormat="1" ht="15.75" x14ac:dyDescent="0.25">
      <c r="A227" s="48"/>
      <c r="B227" s="98"/>
      <c r="C227" s="95"/>
      <c r="D227" s="99"/>
      <c r="E227" s="21"/>
      <c r="F227" s="99"/>
      <c r="G227" s="19"/>
    </row>
    <row r="228" spans="1:7" s="16" customFormat="1" ht="31.5" x14ac:dyDescent="0.25">
      <c r="A228" s="48" t="s">
        <v>30</v>
      </c>
      <c r="B228" s="98" t="s">
        <v>203</v>
      </c>
      <c r="C228" s="95" t="s">
        <v>84</v>
      </c>
      <c r="D228" s="99">
        <v>7</v>
      </c>
      <c r="E228" s="21">
        <v>0</v>
      </c>
      <c r="F228" s="99">
        <f>E228*D228</f>
        <v>0</v>
      </c>
      <c r="G228" s="19"/>
    </row>
    <row r="229" spans="1:7" s="16" customFormat="1" ht="15.75" x14ac:dyDescent="0.25">
      <c r="A229" s="48"/>
      <c r="B229" s="98"/>
      <c r="C229" s="95"/>
      <c r="D229" s="99"/>
      <c r="E229" s="21"/>
      <c r="F229" s="99"/>
      <c r="G229" s="19"/>
    </row>
    <row r="230" spans="1:7" s="16" customFormat="1" ht="31.5" x14ac:dyDescent="0.25">
      <c r="A230" s="48" t="s">
        <v>36</v>
      </c>
      <c r="B230" s="98" t="s">
        <v>204</v>
      </c>
      <c r="C230" s="95" t="s">
        <v>84</v>
      </c>
      <c r="D230" s="99">
        <v>18</v>
      </c>
      <c r="E230" s="21">
        <v>0</v>
      </c>
      <c r="F230" s="99">
        <f>E230*D230</f>
        <v>0</v>
      </c>
      <c r="G230" s="19"/>
    </row>
    <row r="231" spans="1:7" s="16" customFormat="1" ht="15.75" x14ac:dyDescent="0.25">
      <c r="A231" s="48"/>
      <c r="B231" s="98"/>
      <c r="C231" s="95"/>
      <c r="D231" s="99"/>
      <c r="E231" s="21"/>
      <c r="F231" s="99"/>
      <c r="G231" s="19"/>
    </row>
    <row r="232" spans="1:7" s="16" customFormat="1" ht="31.5" x14ac:dyDescent="0.25">
      <c r="A232" s="48" t="s">
        <v>32</v>
      </c>
      <c r="B232" s="98" t="s">
        <v>205</v>
      </c>
      <c r="C232" s="95" t="s">
        <v>84</v>
      </c>
      <c r="D232" s="99">
        <v>12</v>
      </c>
      <c r="E232" s="21">
        <v>0</v>
      </c>
      <c r="F232" s="99">
        <f>E232*D232</f>
        <v>0</v>
      </c>
      <c r="G232" s="19"/>
    </row>
    <row r="233" spans="1:7" s="16" customFormat="1" ht="15.75" x14ac:dyDescent="0.25">
      <c r="A233" s="48"/>
      <c r="B233" s="98"/>
      <c r="C233" s="95"/>
      <c r="D233" s="99"/>
      <c r="E233" s="21"/>
      <c r="F233" s="99"/>
      <c r="G233" s="19"/>
    </row>
    <row r="234" spans="1:7" s="16" customFormat="1" ht="31.5" x14ac:dyDescent="0.25">
      <c r="A234" s="48" t="s">
        <v>64</v>
      </c>
      <c r="B234" s="98" t="s">
        <v>206</v>
      </c>
      <c r="C234" s="95" t="s">
        <v>84</v>
      </c>
      <c r="D234" s="99">
        <v>10</v>
      </c>
      <c r="E234" s="21">
        <v>0</v>
      </c>
      <c r="F234" s="99">
        <f>E234*D234</f>
        <v>0</v>
      </c>
      <c r="G234" s="19"/>
    </row>
    <row r="235" spans="1:7" s="16" customFormat="1" ht="15.75" x14ac:dyDescent="0.25">
      <c r="A235" s="48"/>
      <c r="B235" s="98"/>
      <c r="C235" s="95"/>
      <c r="D235" s="99"/>
      <c r="E235" s="21"/>
      <c r="F235" s="99"/>
      <c r="G235" s="19"/>
    </row>
    <row r="236" spans="1:7" s="16" customFormat="1" ht="15.75" x14ac:dyDescent="0.25">
      <c r="A236" s="48" t="s">
        <v>33</v>
      </c>
      <c r="B236" s="98" t="s">
        <v>114</v>
      </c>
      <c r="C236" s="95"/>
      <c r="D236" s="99"/>
      <c r="E236" s="21"/>
      <c r="F236" s="99"/>
      <c r="G236" s="19"/>
    </row>
    <row r="237" spans="1:7" s="16" customFormat="1" ht="15.75" x14ac:dyDescent="0.25">
      <c r="A237" s="95" t="s">
        <v>115</v>
      </c>
      <c r="B237" s="98" t="s">
        <v>120</v>
      </c>
      <c r="C237" s="95" t="s">
        <v>34</v>
      </c>
      <c r="D237" s="99">
        <v>1</v>
      </c>
      <c r="E237" s="21">
        <v>0</v>
      </c>
      <c r="F237" s="99">
        <f t="shared" ref="F237:F242" si="0">E237*D237</f>
        <v>0</v>
      </c>
      <c r="G237" s="19"/>
    </row>
    <row r="238" spans="1:7" s="16" customFormat="1" ht="15.75" x14ac:dyDescent="0.25">
      <c r="A238" s="95" t="s">
        <v>115</v>
      </c>
      <c r="B238" s="98" t="s">
        <v>207</v>
      </c>
      <c r="C238" s="95" t="s">
        <v>34</v>
      </c>
      <c r="D238" s="99">
        <v>2</v>
      </c>
      <c r="E238" s="21">
        <v>0</v>
      </c>
      <c r="F238" s="99">
        <f t="shared" si="0"/>
        <v>0</v>
      </c>
      <c r="G238" s="19"/>
    </row>
    <row r="239" spans="1:7" s="16" customFormat="1" ht="15.75" x14ac:dyDescent="0.25">
      <c r="A239" s="95" t="s">
        <v>115</v>
      </c>
      <c r="B239" s="98" t="s">
        <v>116</v>
      </c>
      <c r="C239" s="95" t="s">
        <v>34</v>
      </c>
      <c r="D239" s="99">
        <v>9</v>
      </c>
      <c r="E239" s="21">
        <v>0</v>
      </c>
      <c r="F239" s="99">
        <f t="shared" si="0"/>
        <v>0</v>
      </c>
      <c r="G239" s="19"/>
    </row>
    <row r="240" spans="1:7" s="16" customFormat="1" ht="15.75" x14ac:dyDescent="0.25">
      <c r="A240" s="95" t="s">
        <v>115</v>
      </c>
      <c r="B240" s="98" t="s">
        <v>208</v>
      </c>
      <c r="C240" s="95" t="s">
        <v>34</v>
      </c>
      <c r="D240" s="99">
        <v>1</v>
      </c>
      <c r="E240" s="21">
        <v>0</v>
      </c>
      <c r="F240" s="99">
        <f t="shared" si="0"/>
        <v>0</v>
      </c>
      <c r="G240" s="19"/>
    </row>
    <row r="241" spans="1:7" s="16" customFormat="1" ht="15.75" x14ac:dyDescent="0.25">
      <c r="A241" s="95" t="s">
        <v>115</v>
      </c>
      <c r="B241" s="98" t="s">
        <v>121</v>
      </c>
      <c r="C241" s="95" t="s">
        <v>34</v>
      </c>
      <c r="D241" s="99">
        <v>1</v>
      </c>
      <c r="E241" s="21">
        <v>0</v>
      </c>
      <c r="F241" s="99">
        <f t="shared" si="0"/>
        <v>0</v>
      </c>
      <c r="G241" s="19"/>
    </row>
    <row r="242" spans="1:7" s="16" customFormat="1" ht="15.75" x14ac:dyDescent="0.25">
      <c r="A242" s="95" t="s">
        <v>115</v>
      </c>
      <c r="B242" s="98" t="s">
        <v>209</v>
      </c>
      <c r="C242" s="95" t="s">
        <v>34</v>
      </c>
      <c r="D242" s="99">
        <v>1</v>
      </c>
      <c r="E242" s="21">
        <v>0</v>
      </c>
      <c r="F242" s="99">
        <f t="shared" si="0"/>
        <v>0</v>
      </c>
      <c r="G242" s="19"/>
    </row>
    <row r="243" spans="1:7" s="16" customFormat="1" ht="15.75" x14ac:dyDescent="0.25">
      <c r="A243" s="95"/>
      <c r="B243" s="98"/>
      <c r="C243" s="95"/>
      <c r="D243" s="99"/>
      <c r="E243" s="21"/>
      <c r="F243" s="99"/>
      <c r="G243" s="19"/>
    </row>
    <row r="244" spans="1:7" s="16" customFormat="1" ht="15.75" x14ac:dyDescent="0.25">
      <c r="A244" s="95"/>
      <c r="B244" s="69" t="s">
        <v>131</v>
      </c>
      <c r="C244" s="96"/>
      <c r="D244" s="97"/>
      <c r="E244" s="20"/>
      <c r="F244" s="97"/>
      <c r="G244" s="19"/>
    </row>
    <row r="245" spans="1:7" s="16" customFormat="1" ht="31.5" x14ac:dyDescent="0.25">
      <c r="A245" s="48" t="s">
        <v>117</v>
      </c>
      <c r="B245" s="98" t="s">
        <v>203</v>
      </c>
      <c r="C245" s="95" t="s">
        <v>84</v>
      </c>
      <c r="D245" s="99">
        <v>10</v>
      </c>
      <c r="E245" s="21">
        <v>0</v>
      </c>
      <c r="F245" s="99">
        <f>E245*D245</f>
        <v>0</v>
      </c>
      <c r="G245" s="19"/>
    </row>
    <row r="246" spans="1:7" s="16" customFormat="1" ht="15.75" x14ac:dyDescent="0.25">
      <c r="A246" s="48"/>
      <c r="B246" s="98"/>
      <c r="C246" s="95"/>
      <c r="D246" s="99"/>
      <c r="E246" s="21"/>
      <c r="F246" s="99"/>
      <c r="G246" s="19"/>
    </row>
    <row r="247" spans="1:7" s="16" customFormat="1" ht="31.5" x14ac:dyDescent="0.25">
      <c r="A247" s="48" t="s">
        <v>118</v>
      </c>
      <c r="B247" s="98" t="s">
        <v>204</v>
      </c>
      <c r="C247" s="95" t="s">
        <v>84</v>
      </c>
      <c r="D247" s="99">
        <v>20</v>
      </c>
      <c r="E247" s="21">
        <v>0</v>
      </c>
      <c r="F247" s="99">
        <f>E247*D247</f>
        <v>0</v>
      </c>
      <c r="G247" s="19"/>
    </row>
    <row r="248" spans="1:7" s="16" customFormat="1" ht="15.75" x14ac:dyDescent="0.25">
      <c r="A248" s="48"/>
      <c r="B248" s="98"/>
      <c r="C248" s="95"/>
      <c r="D248" s="99"/>
      <c r="E248" s="21"/>
      <c r="F248" s="99"/>
      <c r="G248" s="19"/>
    </row>
    <row r="249" spans="1:7" s="16" customFormat="1" ht="31.5" x14ac:dyDescent="0.25">
      <c r="A249" s="48" t="s">
        <v>119</v>
      </c>
      <c r="B249" s="98" t="s">
        <v>205</v>
      </c>
      <c r="C249" s="95" t="s">
        <v>84</v>
      </c>
      <c r="D249" s="99">
        <v>10</v>
      </c>
      <c r="E249" s="21">
        <v>0</v>
      </c>
      <c r="F249" s="99">
        <f>E249*D249</f>
        <v>0</v>
      </c>
      <c r="G249" s="19"/>
    </row>
    <row r="250" spans="1:7" s="16" customFormat="1" ht="15.75" x14ac:dyDescent="0.25">
      <c r="A250" s="48"/>
      <c r="B250" s="98"/>
      <c r="C250" s="95"/>
      <c r="D250" s="99"/>
      <c r="E250" s="21"/>
      <c r="F250" s="99"/>
      <c r="G250" s="19"/>
    </row>
    <row r="251" spans="1:7" s="16" customFormat="1" ht="31.5" x14ac:dyDescent="0.25">
      <c r="A251" s="48" t="s">
        <v>122</v>
      </c>
      <c r="B251" s="98" t="s">
        <v>206</v>
      </c>
      <c r="C251" s="95" t="s">
        <v>84</v>
      </c>
      <c r="D251" s="99">
        <v>6</v>
      </c>
      <c r="E251" s="21">
        <v>0</v>
      </c>
      <c r="F251" s="99">
        <f>E251*D251</f>
        <v>0</v>
      </c>
      <c r="G251" s="19"/>
    </row>
    <row r="252" spans="1:7" s="16" customFormat="1" ht="15.75" x14ac:dyDescent="0.25">
      <c r="A252" s="48"/>
      <c r="B252" s="98"/>
      <c r="C252" s="95"/>
      <c r="D252" s="99"/>
      <c r="E252" s="21"/>
      <c r="F252" s="99"/>
      <c r="G252" s="19"/>
    </row>
    <row r="253" spans="1:7" s="16" customFormat="1" ht="15.75" x14ac:dyDescent="0.25">
      <c r="A253" s="48" t="s">
        <v>123</v>
      </c>
      <c r="B253" s="98" t="s">
        <v>114</v>
      </c>
      <c r="C253" s="95"/>
      <c r="D253" s="99"/>
      <c r="E253" s="21"/>
      <c r="F253" s="99"/>
      <c r="G253" s="19"/>
    </row>
    <row r="254" spans="1:7" s="16" customFormat="1" ht="15.75" x14ac:dyDescent="0.25">
      <c r="A254" s="95" t="s">
        <v>115</v>
      </c>
      <c r="B254" s="98" t="s">
        <v>120</v>
      </c>
      <c r="C254" s="95" t="s">
        <v>34</v>
      </c>
      <c r="D254" s="99">
        <v>1</v>
      </c>
      <c r="E254" s="21">
        <v>0</v>
      </c>
      <c r="F254" s="99">
        <f>E254*D254</f>
        <v>0</v>
      </c>
      <c r="G254" s="19"/>
    </row>
    <row r="255" spans="1:7" s="16" customFormat="1" ht="15.75" x14ac:dyDescent="0.25">
      <c r="A255" s="95" t="s">
        <v>115</v>
      </c>
      <c r="B255" s="98" t="s">
        <v>116</v>
      </c>
      <c r="C255" s="95" t="s">
        <v>34</v>
      </c>
      <c r="D255" s="99">
        <v>5</v>
      </c>
      <c r="E255" s="21">
        <v>0</v>
      </c>
      <c r="F255" s="99">
        <f>E255*D255</f>
        <v>0</v>
      </c>
      <c r="G255" s="19"/>
    </row>
    <row r="256" spans="1:7" s="16" customFormat="1" ht="15.75" x14ac:dyDescent="0.25">
      <c r="A256" s="95"/>
      <c r="B256" s="98"/>
      <c r="C256" s="95"/>
      <c r="D256" s="99"/>
      <c r="E256" s="21"/>
      <c r="F256" s="99"/>
      <c r="G256" s="19"/>
    </row>
    <row r="257" spans="1:7" s="16" customFormat="1" ht="15.75" x14ac:dyDescent="0.25">
      <c r="A257" s="95"/>
      <c r="B257" s="100" t="s">
        <v>138</v>
      </c>
      <c r="C257" s="95"/>
      <c r="D257" s="99"/>
      <c r="E257" s="21"/>
      <c r="F257" s="99"/>
    </row>
    <row r="258" spans="1:7" s="16" customFormat="1" ht="32.25" customHeight="1" x14ac:dyDescent="0.25">
      <c r="A258" s="48" t="s">
        <v>124</v>
      </c>
      <c r="B258" s="98" t="s">
        <v>210</v>
      </c>
      <c r="C258" s="95" t="s">
        <v>84</v>
      </c>
      <c r="D258" s="99">
        <v>2</v>
      </c>
      <c r="E258" s="21">
        <v>0</v>
      </c>
      <c r="F258" s="99">
        <f>E258*D258</f>
        <v>0</v>
      </c>
      <c r="G258" s="19"/>
    </row>
    <row r="259" spans="1:7" s="16" customFormat="1" ht="15.75" x14ac:dyDescent="0.25">
      <c r="A259" s="48"/>
      <c r="B259" s="98"/>
      <c r="C259" s="95"/>
      <c r="D259" s="99"/>
      <c r="E259" s="21"/>
      <c r="F259" s="99"/>
      <c r="G259" s="19"/>
    </row>
    <row r="260" spans="1:7" s="16" customFormat="1" ht="32.25" customHeight="1" x14ac:dyDescent="0.25">
      <c r="A260" s="48" t="s">
        <v>125</v>
      </c>
      <c r="B260" s="98" t="s">
        <v>204</v>
      </c>
      <c r="C260" s="95" t="s">
        <v>84</v>
      </c>
      <c r="D260" s="99">
        <v>2</v>
      </c>
      <c r="E260" s="21">
        <v>0</v>
      </c>
      <c r="F260" s="99">
        <f>E260*D260</f>
        <v>0</v>
      </c>
      <c r="G260" s="19"/>
    </row>
    <row r="261" spans="1:7" s="16" customFormat="1" ht="15.75" x14ac:dyDescent="0.25">
      <c r="A261" s="48"/>
      <c r="B261" s="98"/>
      <c r="C261" s="95"/>
      <c r="D261" s="99"/>
      <c r="E261" s="21"/>
      <c r="F261" s="99"/>
      <c r="G261" s="19"/>
    </row>
    <row r="262" spans="1:7" s="16" customFormat="1" ht="33.75" customHeight="1" x14ac:dyDescent="0.25">
      <c r="A262" s="48" t="s">
        <v>126</v>
      </c>
      <c r="B262" s="98" t="s">
        <v>205</v>
      </c>
      <c r="C262" s="95" t="s">
        <v>84</v>
      </c>
      <c r="D262" s="99">
        <v>2</v>
      </c>
      <c r="E262" s="21">
        <v>0</v>
      </c>
      <c r="F262" s="99">
        <f>E262*D262</f>
        <v>0</v>
      </c>
      <c r="G262" s="19"/>
    </row>
    <row r="263" spans="1:7" s="16" customFormat="1" ht="15.75" x14ac:dyDescent="0.25">
      <c r="A263" s="95"/>
      <c r="B263" s="100"/>
      <c r="C263" s="95"/>
      <c r="D263" s="99"/>
      <c r="E263" s="21"/>
      <c r="F263" s="99"/>
    </row>
    <row r="264" spans="1:7" s="16" customFormat="1" ht="15.75" x14ac:dyDescent="0.25">
      <c r="A264" s="48" t="s">
        <v>127</v>
      </c>
      <c r="B264" s="98" t="s">
        <v>114</v>
      </c>
      <c r="C264" s="95"/>
      <c r="D264" s="99"/>
      <c r="E264" s="21"/>
      <c r="F264" s="99"/>
    </row>
    <row r="265" spans="1:7" s="16" customFormat="1" ht="15.75" x14ac:dyDescent="0.25">
      <c r="A265" s="95" t="s">
        <v>115</v>
      </c>
      <c r="B265" s="98" t="s">
        <v>120</v>
      </c>
      <c r="C265" s="95" t="s">
        <v>34</v>
      </c>
      <c r="D265" s="99">
        <v>1</v>
      </c>
      <c r="E265" s="21">
        <v>0</v>
      </c>
      <c r="F265" s="99">
        <f>E265*D265</f>
        <v>0</v>
      </c>
    </row>
    <row r="266" spans="1:7" s="16" customFormat="1" ht="15.75" x14ac:dyDescent="0.25">
      <c r="A266" s="95" t="s">
        <v>115</v>
      </c>
      <c r="B266" s="98" t="s">
        <v>116</v>
      </c>
      <c r="C266" s="95" t="s">
        <v>34</v>
      </c>
      <c r="D266" s="99">
        <v>3</v>
      </c>
      <c r="E266" s="21">
        <v>0</v>
      </c>
      <c r="F266" s="99">
        <f>E266*D266</f>
        <v>0</v>
      </c>
    </row>
    <row r="267" spans="1:7" s="16" customFormat="1" ht="15.75" x14ac:dyDescent="0.25">
      <c r="A267" s="95" t="s">
        <v>115</v>
      </c>
      <c r="B267" s="98" t="s">
        <v>211</v>
      </c>
      <c r="C267" s="95" t="s">
        <v>34</v>
      </c>
      <c r="D267" s="99">
        <v>1</v>
      </c>
      <c r="E267" s="21">
        <v>0</v>
      </c>
      <c r="F267" s="99">
        <f>E267*D267</f>
        <v>0</v>
      </c>
    </row>
    <row r="268" spans="1:7" s="16" customFormat="1" ht="15.75" x14ac:dyDescent="0.25">
      <c r="A268" s="95"/>
      <c r="B268" s="98"/>
      <c r="C268" s="95"/>
      <c r="D268" s="99"/>
      <c r="E268" s="21"/>
      <c r="F268" s="99"/>
    </row>
    <row r="269" spans="1:7" s="16" customFormat="1" ht="15.75" x14ac:dyDescent="0.25">
      <c r="A269" s="48"/>
      <c r="B269" s="100" t="s">
        <v>212</v>
      </c>
      <c r="C269" s="95"/>
      <c r="D269" s="99"/>
      <c r="E269" s="21"/>
      <c r="F269" s="99"/>
    </row>
    <row r="270" spans="1:7" s="16" customFormat="1" ht="31.5" x14ac:dyDescent="0.25">
      <c r="A270" s="48" t="s">
        <v>132</v>
      </c>
      <c r="B270" s="98" t="s">
        <v>210</v>
      </c>
      <c r="C270" s="95" t="s">
        <v>84</v>
      </c>
      <c r="D270" s="99">
        <v>6</v>
      </c>
      <c r="E270" s="21">
        <v>0</v>
      </c>
      <c r="F270" s="99">
        <f>E270*D270</f>
        <v>0</v>
      </c>
    </row>
    <row r="271" spans="1:7" s="16" customFormat="1" ht="15.75" x14ac:dyDescent="0.25">
      <c r="A271" s="48"/>
      <c r="B271" s="98"/>
      <c r="C271" s="95"/>
      <c r="D271" s="99"/>
      <c r="E271" s="21"/>
      <c r="F271" s="99"/>
    </row>
    <row r="272" spans="1:7" s="16" customFormat="1" ht="31.5" x14ac:dyDescent="0.25">
      <c r="A272" s="48" t="s">
        <v>133</v>
      </c>
      <c r="B272" s="98" t="s">
        <v>213</v>
      </c>
      <c r="C272" s="95" t="s">
        <v>84</v>
      </c>
      <c r="D272" s="99">
        <v>10</v>
      </c>
      <c r="E272" s="21">
        <v>0</v>
      </c>
      <c r="F272" s="99">
        <f>E272*D272</f>
        <v>0</v>
      </c>
    </row>
    <row r="273" spans="1:6" s="16" customFormat="1" ht="15.75" x14ac:dyDescent="0.25">
      <c r="A273" s="48"/>
      <c r="B273" s="98"/>
      <c r="C273" s="95"/>
      <c r="D273" s="99"/>
      <c r="E273" s="21"/>
      <c r="F273" s="99"/>
    </row>
    <row r="274" spans="1:6" s="16" customFormat="1" ht="31.5" x14ac:dyDescent="0.25">
      <c r="A274" s="48" t="s">
        <v>134</v>
      </c>
      <c r="B274" s="98" t="s">
        <v>214</v>
      </c>
      <c r="C274" s="95" t="s">
        <v>84</v>
      </c>
      <c r="D274" s="99">
        <v>6</v>
      </c>
      <c r="E274" s="21">
        <v>0</v>
      </c>
      <c r="F274" s="99">
        <f>E274*D274</f>
        <v>0</v>
      </c>
    </row>
    <row r="275" spans="1:6" s="16" customFormat="1" ht="15.75" x14ac:dyDescent="0.25">
      <c r="A275" s="48"/>
      <c r="B275" s="98"/>
      <c r="C275" s="95"/>
      <c r="D275" s="99"/>
      <c r="E275" s="21"/>
      <c r="F275" s="99"/>
    </row>
    <row r="276" spans="1:6" s="16" customFormat="1" ht="31.5" x14ac:dyDescent="0.25">
      <c r="A276" s="48" t="s">
        <v>135</v>
      </c>
      <c r="B276" s="98" t="s">
        <v>215</v>
      </c>
      <c r="C276" s="95" t="s">
        <v>84</v>
      </c>
      <c r="D276" s="99">
        <v>6</v>
      </c>
      <c r="E276" s="21">
        <v>0</v>
      </c>
      <c r="F276" s="99">
        <f>E276*D276</f>
        <v>0</v>
      </c>
    </row>
    <row r="277" spans="1:6" s="16" customFormat="1" ht="15.75" x14ac:dyDescent="0.25">
      <c r="A277" s="48"/>
      <c r="B277" s="98"/>
      <c r="C277" s="95"/>
      <c r="D277" s="99"/>
      <c r="E277" s="21"/>
      <c r="F277" s="99"/>
    </row>
    <row r="278" spans="1:6" s="16" customFormat="1" ht="31.5" x14ac:dyDescent="0.25">
      <c r="A278" s="48" t="s">
        <v>136</v>
      </c>
      <c r="B278" s="98" t="s">
        <v>128</v>
      </c>
      <c r="C278" s="95" t="s">
        <v>84</v>
      </c>
      <c r="D278" s="99">
        <v>10</v>
      </c>
      <c r="E278" s="21">
        <v>0</v>
      </c>
      <c r="F278" s="99">
        <f>E278*D278</f>
        <v>0</v>
      </c>
    </row>
    <row r="279" spans="1:6" s="16" customFormat="1" ht="15.75" x14ac:dyDescent="0.25">
      <c r="A279" s="48"/>
      <c r="B279" s="98"/>
      <c r="C279" s="95"/>
      <c r="D279" s="99"/>
      <c r="E279" s="21"/>
      <c r="F279" s="99"/>
    </row>
    <row r="280" spans="1:6" s="16" customFormat="1" ht="31.5" x14ac:dyDescent="0.25">
      <c r="A280" s="48" t="s">
        <v>137</v>
      </c>
      <c r="B280" s="98" t="s">
        <v>216</v>
      </c>
      <c r="C280" s="95" t="s">
        <v>84</v>
      </c>
      <c r="D280" s="99">
        <v>6</v>
      </c>
      <c r="E280" s="21">
        <v>0</v>
      </c>
      <c r="F280" s="99">
        <f>E280*D280</f>
        <v>0</v>
      </c>
    </row>
    <row r="281" spans="1:6" s="16" customFormat="1" ht="15.75" x14ac:dyDescent="0.25">
      <c r="A281" s="48"/>
      <c r="B281" s="98"/>
      <c r="C281" s="95"/>
      <c r="D281" s="99"/>
      <c r="E281" s="21"/>
      <c r="F281" s="99"/>
    </row>
    <row r="282" spans="1:6" s="16" customFormat="1" ht="15.75" x14ac:dyDescent="0.25">
      <c r="A282" s="48" t="s">
        <v>140</v>
      </c>
      <c r="B282" s="98" t="s">
        <v>114</v>
      </c>
      <c r="C282" s="95"/>
      <c r="D282" s="99"/>
      <c r="E282" s="21"/>
      <c r="F282" s="99"/>
    </row>
    <row r="283" spans="1:6" s="16" customFormat="1" ht="15.75" x14ac:dyDescent="0.25">
      <c r="A283" s="95" t="s">
        <v>115</v>
      </c>
      <c r="B283" s="98" t="s">
        <v>129</v>
      </c>
      <c r="C283" s="95" t="s">
        <v>34</v>
      </c>
      <c r="D283" s="99">
        <v>1</v>
      </c>
      <c r="E283" s="21">
        <v>0</v>
      </c>
      <c r="F283" s="99">
        <f>E283*D283</f>
        <v>0</v>
      </c>
    </row>
    <row r="284" spans="1:6" s="16" customFormat="1" ht="15.75" x14ac:dyDescent="0.25">
      <c r="A284" s="95" t="s">
        <v>115</v>
      </c>
      <c r="B284" s="98" t="s">
        <v>229</v>
      </c>
      <c r="C284" s="95" t="s">
        <v>34</v>
      </c>
      <c r="D284" s="99">
        <v>1</v>
      </c>
      <c r="E284" s="21">
        <v>0</v>
      </c>
      <c r="F284" s="99">
        <f>E284*D284</f>
        <v>0</v>
      </c>
    </row>
    <row r="285" spans="1:6" s="16" customFormat="1" ht="15.75" x14ac:dyDescent="0.25">
      <c r="A285" s="95" t="s">
        <v>115</v>
      </c>
      <c r="B285" s="98" t="s">
        <v>130</v>
      </c>
      <c r="C285" s="95" t="s">
        <v>34</v>
      </c>
      <c r="D285" s="99">
        <v>1</v>
      </c>
      <c r="E285" s="21">
        <v>0</v>
      </c>
      <c r="F285" s="99">
        <f>E285*D285</f>
        <v>0</v>
      </c>
    </row>
    <row r="286" spans="1:6" s="16" customFormat="1" ht="15.75" x14ac:dyDescent="0.25">
      <c r="A286" s="48"/>
      <c r="B286" s="100"/>
      <c r="C286" s="95"/>
      <c r="D286" s="99"/>
      <c r="E286" s="21"/>
      <c r="F286" s="99"/>
    </row>
    <row r="287" spans="1:6" s="16" customFormat="1" ht="15.75" x14ac:dyDescent="0.25">
      <c r="A287" s="48" t="s">
        <v>141</v>
      </c>
      <c r="B287" s="98" t="s">
        <v>145</v>
      </c>
      <c r="C287" s="95"/>
      <c r="D287" s="99"/>
      <c r="E287" s="21"/>
      <c r="F287" s="99"/>
    </row>
    <row r="288" spans="1:6" s="16" customFormat="1" ht="15.75" x14ac:dyDescent="0.25">
      <c r="A288" s="48"/>
      <c r="B288" s="98" t="s">
        <v>146</v>
      </c>
      <c r="C288" s="95" t="s">
        <v>84</v>
      </c>
      <c r="D288" s="99">
        <v>100</v>
      </c>
      <c r="E288" s="21">
        <v>0</v>
      </c>
      <c r="F288" s="99">
        <f>E288*D288</f>
        <v>0</v>
      </c>
    </row>
    <row r="289" spans="1:6" s="16" customFormat="1" ht="15.75" x14ac:dyDescent="0.25">
      <c r="A289" s="48"/>
      <c r="B289" s="98" t="s">
        <v>147</v>
      </c>
      <c r="C289" s="95" t="s">
        <v>84</v>
      </c>
      <c r="D289" s="99">
        <v>50</v>
      </c>
      <c r="E289" s="21">
        <v>0</v>
      </c>
      <c r="F289" s="99">
        <f>E289*D289</f>
        <v>0</v>
      </c>
    </row>
    <row r="290" spans="1:6" s="16" customFormat="1" ht="15.75" x14ac:dyDescent="0.25">
      <c r="A290" s="48"/>
      <c r="B290" s="98"/>
      <c r="C290" s="95"/>
      <c r="D290" s="99"/>
      <c r="E290" s="21"/>
      <c r="F290" s="99"/>
    </row>
    <row r="291" spans="1:6" s="16" customFormat="1" ht="47.25" x14ac:dyDescent="0.25">
      <c r="A291" s="48" t="s">
        <v>139</v>
      </c>
      <c r="B291" s="85" t="s">
        <v>217</v>
      </c>
      <c r="C291" s="95" t="s">
        <v>34</v>
      </c>
      <c r="D291" s="99">
        <v>1</v>
      </c>
      <c r="E291" s="21">
        <v>0</v>
      </c>
      <c r="F291" s="99">
        <f>E291*D291</f>
        <v>0</v>
      </c>
    </row>
    <row r="292" spans="1:6" s="16" customFormat="1" ht="15.75" x14ac:dyDescent="0.25">
      <c r="A292" s="48"/>
      <c r="B292" s="98"/>
      <c r="C292" s="95"/>
      <c r="D292" s="99"/>
      <c r="E292" s="21"/>
      <c r="F292" s="99"/>
    </row>
    <row r="293" spans="1:6" s="16" customFormat="1" ht="63" x14ac:dyDescent="0.25">
      <c r="A293" s="48" t="s">
        <v>140</v>
      </c>
      <c r="B293" s="85" t="s">
        <v>218</v>
      </c>
      <c r="C293" s="95" t="s">
        <v>34</v>
      </c>
      <c r="D293" s="99">
        <v>2</v>
      </c>
      <c r="E293" s="21">
        <v>0</v>
      </c>
      <c r="F293" s="99">
        <f>E293*D293</f>
        <v>0</v>
      </c>
    </row>
    <row r="294" spans="1:6" s="16" customFormat="1" ht="15.75" x14ac:dyDescent="0.25">
      <c r="A294" s="48"/>
      <c r="B294" s="100"/>
      <c r="C294" s="95"/>
      <c r="D294" s="99"/>
      <c r="E294" s="21"/>
      <c r="F294" s="99"/>
    </row>
    <row r="295" spans="1:6" s="16" customFormat="1" ht="31.5" x14ac:dyDescent="0.25">
      <c r="A295" s="48" t="s">
        <v>142</v>
      </c>
      <c r="B295" s="100" t="s">
        <v>219</v>
      </c>
      <c r="C295" s="95"/>
      <c r="D295" s="99"/>
      <c r="E295" s="21"/>
      <c r="F295" s="99"/>
    </row>
    <row r="296" spans="1:6" s="16" customFormat="1" ht="31.5" x14ac:dyDescent="0.25">
      <c r="A296" s="48"/>
      <c r="B296" s="98" t="s">
        <v>220</v>
      </c>
      <c r="C296" s="95"/>
      <c r="D296" s="99"/>
      <c r="E296" s="21"/>
      <c r="F296" s="99"/>
    </row>
    <row r="297" spans="1:6" s="16" customFormat="1" ht="15.75" x14ac:dyDescent="0.25">
      <c r="A297" s="95"/>
      <c r="B297" s="98" t="s">
        <v>148</v>
      </c>
      <c r="C297" s="95" t="s">
        <v>34</v>
      </c>
      <c r="D297" s="99">
        <v>2</v>
      </c>
      <c r="E297" s="21"/>
      <c r="F297" s="99"/>
    </row>
    <row r="298" spans="1:6" s="16" customFormat="1" ht="15.75" x14ac:dyDescent="0.25">
      <c r="A298" s="95"/>
      <c r="B298" s="98" t="s">
        <v>149</v>
      </c>
      <c r="C298" s="95" t="s">
        <v>34</v>
      </c>
      <c r="D298" s="99">
        <v>6</v>
      </c>
      <c r="E298" s="21"/>
      <c r="F298" s="99"/>
    </row>
    <row r="299" spans="1:6" s="16" customFormat="1" ht="15.75" x14ac:dyDescent="0.25">
      <c r="A299" s="95"/>
      <c r="B299" s="98" t="s">
        <v>221</v>
      </c>
      <c r="C299" s="95" t="s">
        <v>34</v>
      </c>
      <c r="D299" s="99">
        <v>1</v>
      </c>
      <c r="E299" s="21"/>
      <c r="F299" s="99"/>
    </row>
    <row r="300" spans="1:6" s="16" customFormat="1" ht="15.75" x14ac:dyDescent="0.25">
      <c r="A300" s="95"/>
      <c r="B300" s="98" t="s">
        <v>222</v>
      </c>
      <c r="C300" s="95" t="s">
        <v>34</v>
      </c>
      <c r="D300" s="99">
        <v>1</v>
      </c>
      <c r="E300" s="21"/>
      <c r="F300" s="99"/>
    </row>
    <row r="301" spans="1:6" s="16" customFormat="1" ht="23.25" customHeight="1" x14ac:dyDescent="0.25">
      <c r="A301" s="95"/>
      <c r="B301" s="98" t="s">
        <v>150</v>
      </c>
      <c r="C301" s="95" t="s">
        <v>24</v>
      </c>
      <c r="D301" s="99">
        <v>1</v>
      </c>
      <c r="E301" s="21"/>
      <c r="F301" s="99"/>
    </row>
    <row r="302" spans="1:6" s="16" customFormat="1" ht="15.75" x14ac:dyDescent="0.25">
      <c r="A302" s="95"/>
      <c r="B302" s="98" t="s">
        <v>223</v>
      </c>
      <c r="C302" s="95" t="s">
        <v>24</v>
      </c>
      <c r="D302" s="99">
        <v>1</v>
      </c>
      <c r="E302" s="21">
        <v>0</v>
      </c>
      <c r="F302" s="99">
        <f>E302*D302</f>
        <v>0</v>
      </c>
    </row>
    <row r="303" spans="1:6" s="16" customFormat="1" ht="15.75" x14ac:dyDescent="0.25">
      <c r="A303" s="95"/>
      <c r="B303" s="98"/>
      <c r="C303" s="95"/>
      <c r="D303" s="99"/>
      <c r="E303" s="21"/>
      <c r="F303" s="99"/>
    </row>
    <row r="304" spans="1:6" s="22" customFormat="1" ht="30" customHeight="1" x14ac:dyDescent="0.25">
      <c r="A304" s="48" t="s">
        <v>143</v>
      </c>
      <c r="B304" s="101" t="s">
        <v>225</v>
      </c>
      <c r="C304" s="95" t="s">
        <v>84</v>
      </c>
      <c r="D304" s="99">
        <v>1</v>
      </c>
      <c r="E304" s="21">
        <v>0</v>
      </c>
      <c r="F304" s="99">
        <f>E304*D304</f>
        <v>0</v>
      </c>
    </row>
    <row r="305" spans="1:7" s="16" customFormat="1" ht="15.75" x14ac:dyDescent="0.25">
      <c r="A305" s="48"/>
      <c r="B305" s="102"/>
      <c r="C305" s="46"/>
      <c r="D305" s="46"/>
      <c r="E305" s="4"/>
      <c r="F305" s="46"/>
      <c r="G305" s="19"/>
    </row>
    <row r="306" spans="1:7" s="16" customFormat="1" ht="31.5" x14ac:dyDescent="0.25">
      <c r="A306" s="92" t="s">
        <v>144</v>
      </c>
      <c r="B306" s="93" t="s">
        <v>224</v>
      </c>
      <c r="C306" s="94" t="s">
        <v>24</v>
      </c>
      <c r="D306" s="82">
        <v>1</v>
      </c>
      <c r="E306" s="29">
        <v>0</v>
      </c>
      <c r="F306" s="115">
        <f>E306*D306</f>
        <v>0</v>
      </c>
      <c r="G306" s="19"/>
    </row>
    <row r="307" spans="1:7" s="16" customFormat="1" ht="15.75" x14ac:dyDescent="0.25">
      <c r="A307" s="92"/>
      <c r="B307" s="93"/>
      <c r="C307" s="94"/>
      <c r="D307" s="103"/>
      <c r="E307" s="17"/>
      <c r="F307" s="115"/>
    </row>
    <row r="308" spans="1:7" s="16" customFormat="1" ht="15.75" x14ac:dyDescent="0.25">
      <c r="A308" s="92" t="s">
        <v>226</v>
      </c>
      <c r="B308" s="93" t="s">
        <v>35</v>
      </c>
      <c r="C308" s="94" t="s">
        <v>24</v>
      </c>
      <c r="D308" s="82">
        <v>1</v>
      </c>
      <c r="E308" s="29">
        <v>0</v>
      </c>
      <c r="F308" s="115">
        <f>E308*D308</f>
        <v>0</v>
      </c>
      <c r="G308" s="19"/>
    </row>
    <row r="309" spans="1:7" s="16" customFormat="1" ht="15.75" x14ac:dyDescent="0.25">
      <c r="A309" s="92"/>
      <c r="B309" s="93"/>
      <c r="C309" s="94"/>
      <c r="D309" s="103"/>
      <c r="E309" s="17"/>
      <c r="F309" s="115"/>
    </row>
    <row r="310" spans="1:7" s="16" customFormat="1" ht="15.75" x14ac:dyDescent="0.25">
      <c r="A310" s="92" t="s">
        <v>227</v>
      </c>
      <c r="B310" s="93" t="s">
        <v>37</v>
      </c>
      <c r="C310" s="94" t="s">
        <v>24</v>
      </c>
      <c r="D310" s="82">
        <v>1</v>
      </c>
      <c r="E310" s="29">
        <v>0</v>
      </c>
      <c r="F310" s="115">
        <f>E310*D310</f>
        <v>0</v>
      </c>
    </row>
    <row r="311" spans="1:7" ht="15.75" x14ac:dyDescent="0.25">
      <c r="A311" s="57"/>
      <c r="D311" s="44"/>
      <c r="E311" s="3"/>
      <c r="F311" s="46"/>
    </row>
    <row r="312" spans="1:7" s="8" customFormat="1" ht="15.75" x14ac:dyDescent="0.25">
      <c r="A312" s="57"/>
      <c r="B312" s="54" t="s">
        <v>160</v>
      </c>
      <c r="C312" s="55"/>
      <c r="D312" s="56"/>
      <c r="E312" s="7"/>
      <c r="F312" s="56">
        <f>SUM(F216:F311)</f>
        <v>0</v>
      </c>
    </row>
    <row r="313" spans="1:7" s="8" customFormat="1" ht="15.75" x14ac:dyDescent="0.25">
      <c r="A313" s="57"/>
      <c r="B313" s="47"/>
      <c r="C313" s="49"/>
      <c r="D313" s="46"/>
      <c r="E313" s="4"/>
      <c r="F313" s="46"/>
    </row>
    <row r="314" spans="1:7" s="8" customFormat="1" ht="15.75" x14ac:dyDescent="0.25">
      <c r="A314" s="57"/>
      <c r="B314" s="47"/>
      <c r="C314" s="49"/>
      <c r="D314" s="46"/>
      <c r="E314" s="4"/>
      <c r="F314" s="46"/>
    </row>
    <row r="315" spans="1:7" s="8" customFormat="1" x14ac:dyDescent="0.25">
      <c r="A315" s="57"/>
      <c r="B315" s="104"/>
      <c r="C315" s="105"/>
      <c r="D315" s="106"/>
      <c r="E315" s="23"/>
      <c r="F315" s="106"/>
    </row>
    <row r="316" spans="1:7" s="8" customFormat="1" ht="18.75" x14ac:dyDescent="0.3">
      <c r="A316" s="57"/>
      <c r="B316" s="39" t="s">
        <v>161</v>
      </c>
      <c r="C316" s="34"/>
      <c r="D316" s="41"/>
      <c r="E316" s="24"/>
      <c r="F316" s="116">
        <f>SUM(F312,F208,F124)</f>
        <v>0</v>
      </c>
    </row>
    <row r="317" spans="1:7" s="8" customFormat="1" ht="18.75" x14ac:dyDescent="0.3">
      <c r="A317" s="104"/>
      <c r="B317" s="36"/>
      <c r="C317" s="37"/>
      <c r="D317" s="107"/>
      <c r="E317" s="30"/>
      <c r="F317" s="107"/>
    </row>
    <row r="318" spans="1:7" s="8" customFormat="1" ht="18.75" x14ac:dyDescent="0.3">
      <c r="A318" s="104"/>
      <c r="B318" s="108" t="s">
        <v>162</v>
      </c>
      <c r="C318" s="38"/>
      <c r="D318" s="109"/>
      <c r="E318" s="31"/>
      <c r="F318" s="117">
        <f>0.095*F316</f>
        <v>0</v>
      </c>
    </row>
    <row r="319" spans="1:7" s="8" customFormat="1" ht="18.75" x14ac:dyDescent="0.3">
      <c r="A319" s="104"/>
      <c r="B319" s="36"/>
      <c r="C319" s="37"/>
      <c r="D319" s="107"/>
      <c r="E319" s="30"/>
      <c r="F319" s="107"/>
    </row>
    <row r="320" spans="1:7" s="8" customFormat="1" ht="18.75" x14ac:dyDescent="0.3">
      <c r="A320" s="104"/>
      <c r="B320" s="39" t="s">
        <v>163</v>
      </c>
      <c r="C320" s="34"/>
      <c r="D320" s="41"/>
      <c r="E320" s="24"/>
      <c r="F320" s="116">
        <f>SUM(F316,F318)</f>
        <v>0</v>
      </c>
    </row>
    <row r="321" spans="1:6" x14ac:dyDescent="0.25">
      <c r="A321" s="57"/>
      <c r="D321" s="44"/>
      <c r="E321" s="3"/>
      <c r="F321" s="44"/>
    </row>
    <row r="322" spans="1:6" x14ac:dyDescent="0.25">
      <c r="A322" s="57"/>
      <c r="D322" s="44"/>
      <c r="E322" s="3"/>
      <c r="F322" s="44"/>
    </row>
    <row r="323" spans="1:6" ht="21" x14ac:dyDescent="0.35">
      <c r="A323" s="57"/>
      <c r="B323" s="110"/>
      <c r="C323" s="111"/>
      <c r="D323" s="112"/>
      <c r="E323" s="25"/>
      <c r="F323" s="112"/>
    </row>
    <row r="324" spans="1:6" x14ac:dyDescent="0.25">
      <c r="D324" s="44"/>
      <c r="E324" s="3"/>
    </row>
  </sheetData>
  <sheetProtection algorithmName="SHA-512" hashValue="TE7j/4LyD+kOIA0AwM6ZanhzJupo8t2xPVDYSCqe7gYs0j1SfkKt2xmot7DtQxgnp0brbshsn+kjhKuH13ZXMA==" saltValue="bjn+H+rSnENWOk2HW0xCkA==" spinCount="100000" sheet="1" objects="1" scenarios="1"/>
  <pageMargins left="0.7" right="0.7" top="0.75" bottom="0.75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2023-03-14T11:56:09Z</dcterms:modified>
</cp:coreProperties>
</file>